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1365" yWindow="135" windowWidth="28455" windowHeight="15600" tabRatio="740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(2)'!$A$1:$N$34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(2)'!$A$1:$N$34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(2)'!$A$1:$N$34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(2)'!$A$1:$N$34</definedName>
    <definedName name="Z_F75B3EC3_CC43_4B33_913D_5D7444E65C48_.wvu.PrintArea" localSheetId="2" hidden="1">'Подпрограмма 3 (3)'!$A$1:$N$13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3'!$A$1:$R$32</definedName>
    <definedName name="_xlnm.Print_Area" localSheetId="1">'Подпрограмма 3 (2)'!$A$1:$M$34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Q32" i="8" l="1"/>
  <c r="Q22" i="8" l="1"/>
  <c r="R30" i="8" l="1"/>
  <c r="Q30" i="8"/>
  <c r="J34" i="17" l="1"/>
  <c r="I12" i="17" l="1"/>
  <c r="O8" i="8" l="1"/>
  <c r="P30" i="8"/>
  <c r="O30" i="8"/>
  <c r="I30" i="8"/>
  <c r="E30" i="8"/>
  <c r="M32" i="17" l="1"/>
  <c r="K32" i="17" s="1"/>
  <c r="M30" i="8"/>
  <c r="P22" i="8" l="1"/>
  <c r="O12" i="8"/>
  <c r="P11" i="8"/>
  <c r="L26" i="17" l="1"/>
  <c r="L18" i="17"/>
  <c r="L34" i="17" s="1"/>
  <c r="O11" i="8" l="1"/>
  <c r="O13" i="8"/>
  <c r="O14" i="8"/>
  <c r="O15" i="8"/>
  <c r="O27" i="8"/>
  <c r="M27" i="8" s="1"/>
  <c r="O28" i="8"/>
  <c r="M28" i="8" s="1"/>
  <c r="O29" i="8"/>
  <c r="M29" i="8" s="1"/>
  <c r="O31" i="8"/>
  <c r="O18" i="8"/>
  <c r="O19" i="8"/>
  <c r="O20" i="8"/>
  <c r="O22" i="8"/>
  <c r="R22" i="8" s="1"/>
  <c r="O23" i="8"/>
  <c r="O24" i="8"/>
  <c r="O25" i="8"/>
  <c r="M25" i="8" s="1"/>
  <c r="O26" i="8"/>
  <c r="M26" i="8" s="1"/>
  <c r="P9" i="8"/>
  <c r="N9" i="8"/>
  <c r="L9" i="8"/>
  <c r="J9" i="8"/>
  <c r="H9" i="8"/>
  <c r="F9" i="8"/>
  <c r="I31" i="8"/>
  <c r="G31" i="8"/>
  <c r="E31" i="8" s="1"/>
  <c r="I29" i="8"/>
  <c r="E29" i="8"/>
  <c r="I28" i="8"/>
  <c r="E28" i="8"/>
  <c r="I27" i="8"/>
  <c r="E27" i="8"/>
  <c r="I26" i="8"/>
  <c r="E26" i="8"/>
  <c r="I25" i="8"/>
  <c r="E25" i="8"/>
  <c r="Q31" i="8" l="1"/>
  <c r="R25" i="8"/>
  <c r="R29" i="8"/>
  <c r="M28" i="17"/>
  <c r="K28" i="17" s="1"/>
  <c r="Q26" i="8"/>
  <c r="M31" i="17"/>
  <c r="K31" i="17" s="1"/>
  <c r="R28" i="8"/>
  <c r="M29" i="17"/>
  <c r="K29" i="17" s="1"/>
  <c r="R26" i="8"/>
  <c r="Q28" i="8"/>
  <c r="Q25" i="8"/>
  <c r="Q27" i="8"/>
  <c r="Q29" i="8"/>
  <c r="R27" i="8"/>
  <c r="M30" i="17"/>
  <c r="K30" i="17" s="1"/>
  <c r="G9" i="8"/>
  <c r="M31" i="8"/>
  <c r="R31" i="8" s="1"/>
  <c r="O17" i="8" l="1"/>
  <c r="K16" i="8"/>
  <c r="I23" i="8"/>
  <c r="M23" i="8"/>
  <c r="E23" i="8"/>
  <c r="R23" i="8" l="1"/>
  <c r="Q23" i="8"/>
  <c r="M26" i="17"/>
  <c r="K26" i="17" s="1"/>
  <c r="O16" i="8"/>
  <c r="O9" i="8" s="1"/>
  <c r="R9" i="8" s="1"/>
  <c r="K9" i="8"/>
  <c r="Q9" i="8" s="1"/>
  <c r="L13" i="18" l="1"/>
  <c r="J13" i="18"/>
  <c r="F6" i="18"/>
  <c r="G6" i="18" s="1"/>
  <c r="H6" i="18" s="1"/>
  <c r="I6" i="18" s="1"/>
  <c r="J6" i="18" s="1"/>
  <c r="K6" i="18" s="1"/>
  <c r="C6" i="18"/>
  <c r="D6" i="18" s="1"/>
  <c r="A2" i="18"/>
  <c r="M24" i="8" l="1"/>
  <c r="I24" i="8"/>
  <c r="M22" i="8"/>
  <c r="I22" i="8"/>
  <c r="M25" i="17" s="1"/>
  <c r="K25" i="17" s="1"/>
  <c r="M21" i="8"/>
  <c r="I21" i="8"/>
  <c r="M20" i="8"/>
  <c r="I20" i="8"/>
  <c r="M22" i="17" s="1"/>
  <c r="K22" i="17" s="1"/>
  <c r="M19" i="8"/>
  <c r="I19" i="8"/>
  <c r="M21" i="17" s="1"/>
  <c r="K21" i="17" s="1"/>
  <c r="M18" i="8"/>
  <c r="I18" i="8"/>
  <c r="M20" i="17" s="1"/>
  <c r="K20" i="17" s="1"/>
  <c r="M17" i="8"/>
  <c r="I17" i="8"/>
  <c r="M16" i="8"/>
  <c r="I16" i="8"/>
  <c r="M15" i="8"/>
  <c r="I15" i="8"/>
  <c r="M14" i="8"/>
  <c r="I14" i="8"/>
  <c r="M13" i="8"/>
  <c r="I13" i="8"/>
  <c r="M12" i="8"/>
  <c r="I12" i="8"/>
  <c r="M11" i="8"/>
  <c r="I11" i="8"/>
  <c r="M10" i="8"/>
  <c r="I10" i="8"/>
  <c r="M11" i="17" s="1"/>
  <c r="K11" i="17" s="1"/>
  <c r="M8" i="8"/>
  <c r="M7" i="8"/>
  <c r="I8" i="8"/>
  <c r="I7" i="8"/>
  <c r="Q7" i="8" s="1"/>
  <c r="F6" i="8"/>
  <c r="G6" i="8"/>
  <c r="G32" i="8" s="1"/>
  <c r="H6" i="8"/>
  <c r="J6" i="8"/>
  <c r="K6" i="8"/>
  <c r="K32" i="8" s="1"/>
  <c r="L6" i="8"/>
  <c r="N6" i="8"/>
  <c r="P6" i="8"/>
  <c r="E11" i="8"/>
  <c r="E12" i="8"/>
  <c r="E13" i="8"/>
  <c r="E14" i="8"/>
  <c r="E15" i="8"/>
  <c r="E16" i="8"/>
  <c r="E17" i="8"/>
  <c r="E18" i="8"/>
  <c r="E19" i="8"/>
  <c r="E20" i="8"/>
  <c r="E21" i="8"/>
  <c r="E22" i="8"/>
  <c r="E10" i="8"/>
  <c r="E7" i="8"/>
  <c r="M9" i="17" l="1"/>
  <c r="K9" i="17" s="1"/>
  <c r="R12" i="8"/>
  <c r="R14" i="8"/>
  <c r="Q12" i="8"/>
  <c r="M14" i="17"/>
  <c r="K14" i="17" s="1"/>
  <c r="R7" i="8"/>
  <c r="Q11" i="8"/>
  <c r="M12" i="17"/>
  <c r="K12" i="17" s="1"/>
  <c r="Q13" i="8"/>
  <c r="M15" i="17"/>
  <c r="K15" i="17" s="1"/>
  <c r="Q21" i="8"/>
  <c r="Q14" i="8"/>
  <c r="M16" i="17"/>
  <c r="K16" i="17" s="1"/>
  <c r="R11" i="8"/>
  <c r="R13" i="8"/>
  <c r="R21" i="8"/>
  <c r="M27" i="17"/>
  <c r="K27" i="17" s="1"/>
  <c r="Q18" i="8"/>
  <c r="R18" i="8"/>
  <c r="R19" i="8"/>
  <c r="Q19" i="8"/>
  <c r="Q15" i="8"/>
  <c r="R20" i="8"/>
  <c r="M10" i="18"/>
  <c r="R15" i="8"/>
  <c r="Q10" i="8"/>
  <c r="Q16" i="8"/>
  <c r="M12" i="18"/>
  <c r="M11" i="18"/>
  <c r="R10" i="8"/>
  <c r="R16" i="8"/>
  <c r="Q20" i="8"/>
  <c r="Q17" i="8"/>
  <c r="R17" i="8"/>
  <c r="M8" i="18"/>
  <c r="K8" i="18" s="1"/>
  <c r="M23" i="17"/>
  <c r="K23" i="17" s="1"/>
  <c r="I9" i="8"/>
  <c r="M9" i="8"/>
  <c r="M17" i="17"/>
  <c r="K17" i="17" s="1"/>
  <c r="M19" i="17"/>
  <c r="K19" i="17" s="1"/>
  <c r="M8" i="17"/>
  <c r="M9" i="18"/>
  <c r="K9" i="18" s="1"/>
  <c r="M7" i="18"/>
  <c r="M18" i="17"/>
  <c r="E24" i="8"/>
  <c r="E9" i="8" s="1"/>
  <c r="F32" i="8"/>
  <c r="R24" i="8" l="1"/>
  <c r="M34" i="17"/>
  <c r="Q24" i="8"/>
  <c r="K8" i="17"/>
  <c r="K34" i="17" s="1"/>
  <c r="M13" i="18"/>
  <c r="K7" i="18"/>
  <c r="K13" i="18" s="1"/>
  <c r="K18" i="17"/>
  <c r="O6" i="8" l="1"/>
  <c r="I6" i="8"/>
  <c r="M6" i="8" l="1"/>
  <c r="N32" i="8" l="1"/>
  <c r="O32" i="8"/>
  <c r="R32" i="8" s="1"/>
  <c r="I32" i="8" l="1"/>
  <c r="M32" i="8"/>
  <c r="P32" i="8"/>
  <c r="L32" i="8"/>
  <c r="H32" i="8"/>
  <c r="J32" i="8"/>
  <c r="E8" i="8" l="1"/>
  <c r="Q8" i="8" l="1"/>
  <c r="R8" i="8"/>
  <c r="E6" i="8"/>
  <c r="E32" i="8" s="1"/>
  <c r="Q6" i="8" l="1"/>
  <c r="R6" i="8"/>
  <c r="A2" i="17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<sst xmlns="http://schemas.openxmlformats.org/spreadsheetml/2006/main" count="287" uniqueCount="160">
  <si>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</si>
  <si>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</si>
  <si>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</si>
  <si>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</si>
  <si>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</si>
  <si>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</si>
  <si>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</si>
  <si>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</si>
  <si>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</si>
  <si>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</si>
  <si>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</si>
  <si>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</si>
  <si>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</si>
  <si>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</si>
  <si>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</si>
  <si>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</si>
  <si>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</si>
  <si>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</si>
  <si>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</si>
  <si>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</si>
  <si>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</si>
  <si>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</si>
  <si>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</si>
  <si>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</si>
  <si>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</si>
  <si>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</si>
  <si>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</si>
  <si>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</si>
  <si>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</si>
  <si>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</si>
  <si>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</si>
  <si>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2.7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</si>
  <si>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</si>
  <si>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</si>
  <si>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</si>
  <si>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</si>
  <si>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</si>
  <si>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Итого:</t>
  </si>
  <si>
    <t>районный бюджет</t>
  </si>
  <si>
    <t>Поиск и оценка подземных вод в с. Несь Ненецкого АО</t>
  </si>
  <si>
    <t>2.8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</si>
  <si>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</si>
  <si>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</si>
  <si>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</si>
  <si>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2.10</t>
  </si>
  <si>
    <t>2.12</t>
  </si>
  <si>
    <t>План на 2025 год</t>
  </si>
  <si>
    <t>Реконструкция водовода в п. Харута Сельского поселения "Хоседа-Хардский сельсовет" ЗР НАО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</si>
  <si>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</si>
  <si>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Поставка, монтаж и пусконаладочные работы БВПУ для северо-восточной части п. Хорей-Вер. Устройство площадки размещения</t>
  </si>
  <si>
    <t>Администрация МР ЗР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</si>
  <si>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</si>
  <si>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2.13</t>
  </si>
  <si>
    <t>2.14</t>
  </si>
  <si>
    <t>2.15</t>
  </si>
  <si>
    <t>2.17</t>
  </si>
  <si>
    <t>2.18</t>
  </si>
  <si>
    <t>2.19</t>
  </si>
  <si>
    <t>2.20</t>
  </si>
  <si>
    <t>2.21</t>
  </si>
  <si>
    <t>Отчет об использовании денежных средств в рамках исполнения мероприятий  муниципальной программы "Обеспечение населения муниципального района "Заполярный район" чистой водой на 2021-2030 годы"</t>
  </si>
  <si>
    <t>Поставка, монтаж модульного здания и обвязка технологического оборудования для нужд водоподготовительной установки в п. Хорей-Вер СП "Хорей-Верский сельсовет" ЗР НАО</t>
  </si>
  <si>
    <t>Бурение водозаборных скважин для организации питьевого водоснабжения в с. Тельвиска Сельского поселения "Тельвисочный сельсовет" ЗР НАО</t>
  </si>
  <si>
    <t>Бурение водозаборных скважин для организации питьевого водоснабжения в д. Устье Сельского поселения "Тельвисочный сельсовет" ЗР НАО</t>
  </si>
  <si>
    <t>Уточнение информации о перспективном месте заложения водозаборной скважины в д. Щелино Сельского поселения "Великовисочный сельсовет" ЗР НАО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</si>
  <si>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</si>
  <si>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</si>
  <si>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</si>
  <si>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</si>
  <si>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</si>
  <si>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</si>
  <si>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</si>
  <si>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</si>
  <si>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</si>
  <si>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</si>
  <si>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</si>
  <si>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</si>
  <si>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</si>
  <si>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ООО "Центр экологического аудита и менеджмента"</t>
  </si>
  <si>
    <t>1. Проведение исследования качества воды</t>
  </si>
  <si>
    <t>№ 01-15-9/25 от 21.02.2025</t>
  </si>
  <si>
    <t>ФБУ"Территориальный фонд геологической информации по Северо-Западному Федеральному округу"</t>
  </si>
  <si>
    <t>ФБУ "Территориальный фонд геологической информации по СЗФО"</t>
  </si>
  <si>
    <t>1.1.</t>
  </si>
  <si>
    <t>2. Создание условий для обеспечения населения чистой водой</t>
  </si>
  <si>
    <t>2.1.</t>
  </si>
  <si>
    <t>2.2.</t>
  </si>
  <si>
    <t>2.3.</t>
  </si>
  <si>
    <t>2.4.</t>
  </si>
  <si>
    <t>ООО "Эковита"</t>
  </si>
  <si>
    <t>№ 25 от 09.04.2025</t>
  </si>
  <si>
    <t>№ 77-ЭК/2025 от 18.06.2025</t>
  </si>
  <si>
    <t>ФБУЗ "Центр гигиены и эпидемиологии в Архангельской области и Ненецком автономном округе"</t>
  </si>
  <si>
    <t>№ 20 на оказание услуг по предоставлению информации о гидрогеологических особенностях строения участка недр д. Мгла от 08.04.2025</t>
  </si>
  <si>
    <t>Модернизации БВПУ в д. Каменка Сельского поселения "Пустозерский сельсовет" ЗР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</si>
  <si>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"Обеспечение населения муниципального района "Заполярный район" чистой водой на 2021-2030 годы"</t>
  </si>
  <si>
    <t>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</t>
  </si>
  <si>
    <t>Обустройство водоснабжения объекта «Школа-сад в п. Нельмин-Нос» Сельского поселения «Малоземельский сельсовет» ЗР НАО</t>
  </si>
  <si>
    <t>Бурение водозаборных скважин для организации питьевого водоснабжения в д. Осколково Сельского поселения «Приморско-Куйский сельсовет» ЗР НАО</t>
  </si>
  <si>
    <t>Бурение водозаборных скважин для организации питьевого водоснабжения в д. Щелино Сельского поселения «Великовисочный сельсовет» ЗР НАО</t>
  </si>
  <si>
    <t>Бурение водозаборных скважин для организации питьевого водоснабжения в д. Лабожское Сельского поселения «Великовисочный сельсовет» ЗР НАО</t>
  </si>
  <si>
    <t>Бурение водозаборных скважин для организации питьевого водоснабжения в д. Тошвиска Сельского поселения «Великовисочный сельсовет» ЗР НАО</t>
  </si>
  <si>
    <t>Формирование и постановка на кадастровый учёт земельных участков для организации водоснабжения  в д. Щелино СП "Великовисочный сельсовет" ЗР НАО</t>
  </si>
  <si>
    <t>Формирование и постановка на кадастровый учёт земельных участков для организации водоснабжения в д. Тошвиска СП "Великовисочный сельсовет" ЗР НАО</t>
  </si>
  <si>
    <t>Формирование и постановка на кадастровый учёт земельных участков для организации водоснабжения в д. Осколково СП "Приморско-Куйский сельсовет" ЗР НАО</t>
  </si>
  <si>
    <t xml:space="preserve"> № 13 от 05.02.2025</t>
  </si>
  <si>
    <t>2.22</t>
  </si>
  <si>
    <t>ООО "ДДП ГРУПП"</t>
  </si>
  <si>
    <t>Реконструкция водопроводной сети в с. Коткино (подключение к водопроводной сети жилого дома по ул. Колхозная № 1, ул. Центральная № 56, № 48 А в с. Коткино)</t>
  </si>
  <si>
    <t>по состоянию на 01 января 2026 года (с начала года нарастающим итогом)</t>
  </si>
  <si>
    <t xml:space="preserve"> Капитальный ремонт участков водовода в п. Амдерма (от ДЭС до ВК1, от ВНС до центральной котельной)</t>
  </si>
  <si>
    <t>1.2.</t>
  </si>
  <si>
    <t>№ 01-15-69/25 от 05.11.2025</t>
  </si>
  <si>
    <t>ООО "ГИЦ ПВ"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</si>
  <si>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</si>
  <si>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</si>
  <si>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</si>
  <si>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</si>
  <si>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</si>
  <si>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</si>
  <si>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</si>
  <si>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</si>
  <si>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</si>
  <si>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</si>
  <si>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</si>
  <si>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</si>
  <si>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</si>
  <si>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</si>
  <si>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</si>
  <si>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</si>
  <si>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</si>
  <si>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ООО "ТД Северная энергия"</t>
  </si>
  <si>
    <t>до полного исполнения</t>
  </si>
  <si>
    <t>№ 98/2024 от 29.03.2024 на изготовление и поставку модульного здания необходимого для размещения водоподготовительной установки п.Хорей-Вер</t>
  </si>
  <si>
    <t>ИП Киселев В.Л.</t>
  </si>
  <si>
    <t xml:space="preserve">№ 1-БВС-Т бурение водозаборных скважин для организации питьевого водоснабжения в с.Тельвиска от 17.10.2025 </t>
  </si>
  <si>
    <t xml:space="preserve">Договор №2-БВС-У бурение водозаборных скважин для организации питьевого водоснабжения в д. Устье от 17.10.2025 </t>
  </si>
  <si>
    <t>ИП Яковлев А.Н.</t>
  </si>
  <si>
    <t xml:space="preserve">№ 2 от 16.10.2025 на выполнение коплекса кадастровых работ по формированию и постановке на кадастровый учет земельного участка для организации водоснабжения в д. Щелино </t>
  </si>
  <si>
    <t>№ 1 от 16.10.2025 на выполнение коплекса кадастровых работ по формированию и постановке на кадастровый учет земельного участка для организации водоснабжения в д. Тошвиска</t>
  </si>
  <si>
    <t>№ 186 от 10.11.2025 на выполнение коплекса кадастровых работ по формированию и постановке на кадастровый учет земельного участка для организации водоснабжения в д.Осколково</t>
  </si>
  <si>
    <t>№ 71/2025 от 07.03.2025 на поставку,монтаж и пуско-наладочные работы водоподготовительной установки в п. Хорей-Вер</t>
  </si>
  <si>
    <t>№ 10/10/25 от 10.10.2025 на работы по подготовке документов по объекту "Проект зон санитарной охраны источника водоснабжения и водопроводов питьевого назначения рукав Малая Печора реки Хонгурей"</t>
  </si>
  <si>
    <t>№ 172 А (1) от 24.10.2025 2 скважины</t>
  </si>
  <si>
    <t xml:space="preserve"> 28.11.2025</t>
  </si>
  <si>
    <t xml:space="preserve"> 05.12.2025</t>
  </si>
  <si>
    <t>№ 3 от 24.10.2025</t>
  </si>
  <si>
    <t>№ 1 от 24.10.2025</t>
  </si>
  <si>
    <t>№ 2 от 24.10.2025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</si>
  <si>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</si>
  <si>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</si>
  <si>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2.3</t>
  </si>
  <si>
    <t>2.4</t>
  </si>
  <si>
    <t>2.5</t>
  </si>
  <si>
    <t>2.6</t>
  </si>
  <si>
    <t>2.9</t>
  </si>
  <si>
    <t>2.11</t>
  </si>
  <si>
    <t>2.16</t>
  </si>
  <si>
    <t>Капитальный ремонт участков водовода в п. Амдерма (от ДЭС до ВК1, от ВНС до центральной котельной)</t>
  </si>
  <si>
    <t>Разработка проекта зон санитарной охраны поверхностного источника водоснабжения и водопроводов питьевого снабжения в п. Хонгурей Сельского поселения "Пустозерский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</si>
</sst>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\ _₽_-;\-* #,##0.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167" fontId="13" fillId="0" borderId="1" xfId="2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/>
    </xf>
    <xf numFmtId="165" fontId="13" fillId="0" borderId="1" xfId="2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49" fontId="13" fillId="0" borderId="1" xfId="2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horizontal="right" wrapText="1"/>
    </xf>
    <xf numFmtId="165" fontId="13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 wrapText="1"/>
    </xf>
    <xf numFmtId="166" fontId="9" fillId="0" borderId="1" xfId="2" applyNumberFormat="1" applyFont="1" applyBorder="1" applyAlignment="1">
      <alignment horizontal="right" wrapText="1"/>
    </xf>
    <xf numFmtId="165" fontId="9" fillId="0" borderId="1" xfId="2" applyNumberFormat="1" applyFont="1" applyBorder="1" applyAlignment="1">
      <alignment horizontal="center"/>
    </xf>
    <xf numFmtId="165" fontId="9" fillId="0" borderId="1" xfId="2" applyNumberFormat="1" applyFont="1" applyBorder="1" applyAlignment="1">
      <alignment horizontal="right"/>
    </xf>
    <xf numFmtId="167" fontId="9" fillId="0" borderId="1" xfId="2" applyNumberFormat="1" applyFont="1" applyBorder="1" applyAlignment="1">
      <alignment horizontal="right"/>
    </xf>
    <xf numFmtId="0" fontId="5" fillId="0" borderId="1" xfId="0" applyFont="1" applyBorder="1"/>
    <xf numFmtId="166" fontId="5" fillId="0" borderId="1" xfId="0" applyNumberFormat="1" applyFont="1" applyBorder="1"/>
    <xf numFmtId="0" fontId="5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2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" fontId="8" fillId="0" borderId="1" xfId="0" applyNumberFormat="1" applyFont="1" applyBorder="1" applyAlignment="1">
      <alignment horizontal="center" vertical="center" wrapText="1"/>
    </xf>
    <xf numFmtId="167" fontId="9" fillId="0" borderId="1" xfId="2" applyNumberFormat="1" applyFont="1" applyBorder="1" applyAlignment="1">
      <alignment horizontal="center"/>
    </xf>
    <xf numFmtId="170" fontId="8" fillId="0" borderId="1" xfId="6" applyNumberFormat="1" applyFont="1" applyFill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67" fontId="9" fillId="0" borderId="1" xfId="6" applyNumberFormat="1" applyFont="1" applyFill="1" applyBorder="1" applyAlignment="1">
      <alignment horizontal="justify" vertical="center" wrapText="1"/>
    </xf>
    <xf numFmtId="49" fontId="9" fillId="0" borderId="1" xfId="6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7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justify" vertical="top" wrapText="1"/>
    </xf>
    <xf numFmtId="0" fontId="9" fillId="0" borderId="1" xfId="2" applyFont="1" applyBorder="1" applyAlignment="1">
      <alignment horizontal="justify" vertical="top" wrapText="1"/>
    </xf>
    <xf numFmtId="0" fontId="9" fillId="0" borderId="1" xfId="2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164" fontId="8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8" fontId="13" fillId="0" borderId="1" xfId="0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center"/>
    </xf>
    <xf numFmtId="169" fontId="9" fillId="0" borderId="1" xfId="2" applyNumberFormat="1" applyFont="1" applyBorder="1" applyAlignment="1">
      <alignment horizontal="center"/>
    </xf>
    <xf numFmtId="168" fontId="6" fillId="0" borderId="0" xfId="0" applyNumberFormat="1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70" fontId="8" fillId="0" borderId="7" xfId="6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4" fontId="6" fillId="0" borderId="1" xfId="6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justify" vertical="center" wrapText="1"/>
    </xf>
    <xf numFmtId="164" fontId="8" fillId="0" borderId="7" xfId="6" applyFont="1" applyFill="1" applyBorder="1" applyAlignment="1">
      <alignment horizontal="center" vertical="center" wrapText="1"/>
    </xf>
    <xf numFmtId="170" fontId="8" fillId="0" borderId="1" xfId="6" applyNumberFormat="1" applyFont="1" applyBorder="1" applyAlignment="1">
      <alignment horizontal="center" vertical="center" wrapText="1"/>
    </xf>
    <xf numFmtId="170" fontId="8" fillId="0" borderId="7" xfId="0" applyNumberFormat="1" applyFont="1" applyBorder="1" applyAlignment="1">
      <alignment horizontal="center" vertical="center" wrapText="1"/>
    </xf>
    <xf numFmtId="41" fontId="10" fillId="0" borderId="1" xfId="0" applyNumberFormat="1" applyFont="1" applyBorder="1" applyAlignment="1">
      <alignment wrapText="1"/>
    </xf>
    <xf numFmtId="169" fontId="9" fillId="0" borderId="1" xfId="2" applyNumberFormat="1" applyFont="1" applyBorder="1" applyAlignment="1">
      <alignment horizontal="right"/>
    </xf>
    <xf numFmtId="168" fontId="8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left" vertical="center" wrapText="1"/>
    </xf>
    <xf numFmtId="170" fontId="8" fillId="0" borderId="5" xfId="6" applyNumberFormat="1" applyFont="1" applyBorder="1" applyAlignment="1">
      <alignment horizontal="center" vertical="center" wrapText="1"/>
    </xf>
    <xf numFmtId="170" fontId="8" fillId="0" borderId="7" xfId="6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0" borderId="5" xfId="6" applyFont="1" applyBorder="1" applyAlignment="1">
      <alignment horizontal="center" vertical="center" wrapText="1"/>
    </xf>
    <xf numFmtId="164" fontId="8" fillId="0" borderId="7" xfId="6" applyFont="1" applyBorder="1" applyAlignment="1">
      <alignment horizontal="center" vertical="center" wrapText="1"/>
    </xf>
    <xf numFmtId="170" fontId="8" fillId="0" borderId="5" xfId="0" applyNumberFormat="1" applyFont="1" applyBorder="1" applyAlignment="1">
      <alignment horizontal="center" vertical="center" wrapText="1"/>
    </xf>
    <xf numFmtId="170" fontId="8" fillId="0" borderId="7" xfId="0" applyNumberFormat="1" applyFont="1" applyBorder="1" applyAlignment="1">
      <alignment horizontal="center" vertical="center" wrapText="1"/>
    </xf>
    <xf numFmtId="170" fontId="8" fillId="0" borderId="5" xfId="6" applyNumberFormat="1" applyFont="1" applyFill="1" applyBorder="1" applyAlignment="1">
      <alignment horizontal="center" vertical="center" wrapText="1"/>
    </xf>
    <xf numFmtId="170" fontId="8" fillId="0" borderId="7" xfId="6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7" fontId="9" fillId="0" borderId="5" xfId="6" applyNumberFormat="1" applyFont="1" applyFill="1" applyBorder="1" applyAlignment="1">
      <alignment horizontal="justify" vertical="top" wrapText="1"/>
    </xf>
    <xf numFmtId="167" fontId="9" fillId="0" borderId="7" xfId="6" applyNumberFormat="1" applyFont="1" applyFill="1" applyBorder="1" applyAlignment="1">
      <alignment horizontal="justify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2"/>
  <sheetViews>
    <sheetView tabSelected="1" view="pageBreakPreview" zoomScale="90" zoomScaleNormal="70" zoomScaleSheetLayoutView="90" workbookViewId="0">
      <selection activeCell="B7" sqref="B7"/>
    </sheetView>
  </sheetViews>
  <sheetFormatPr defaultColWidth="9.140625" defaultRowHeight="16.5" x14ac:dyDescent="0.25"/>
  <cols>
    <col min="1" max="1" width="9.42578125" style="32" customWidth="1"/>
    <col min="2" max="2" width="52.42578125" style="32" customWidth="1"/>
    <col min="3" max="3" width="22.7109375" style="32" customWidth="1"/>
    <col min="4" max="4" width="27.7109375" style="32" customWidth="1"/>
    <col min="5" max="5" width="16.85546875" style="32" customWidth="1"/>
    <col min="6" max="6" width="16.85546875" style="32" hidden="1" customWidth="1"/>
    <col min="7" max="8" width="16.85546875" style="32" customWidth="1"/>
    <col min="9" max="9" width="14.85546875" style="32" customWidth="1"/>
    <col min="10" max="10" width="15.28515625" style="32" hidden="1" customWidth="1"/>
    <col min="11" max="11" width="16.42578125" style="32" customWidth="1"/>
    <col min="12" max="12" width="19" style="32" customWidth="1"/>
    <col min="13" max="13" width="15.5703125" style="32" customWidth="1"/>
    <col min="14" max="14" width="18.140625" style="32" hidden="1" customWidth="1"/>
    <col min="15" max="15" width="16.85546875" style="32" customWidth="1"/>
    <col min="16" max="16" width="18" style="32" customWidth="1"/>
    <col min="17" max="17" width="27.42578125" style="32" customWidth="1"/>
    <col min="18" max="18" width="26.140625" style="32" customWidth="1"/>
    <col min="19" max="19" width="9.140625" style="32"/>
    <col min="20" max="20" width="14.85546875" style="32" bestFit="1" customWidth="1"/>
    <col min="21" max="16384" width="9.140625" style="32"/>
  </cols>
  <sheetData>
    <row r="1" spans="1:20" x14ac:dyDescent="0.25">
      <c r="A1" s="106" t="s">
        <v>60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spans="1:20" x14ac:dyDescent="0.25">
      <c r="A2" s="106" t="s">
        <v>109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20" s="33" customFormat="1" ht="16.5" customHeight="1" x14ac:dyDescent="0.25">
      <c r="A3" s="107" t="s">
        <v>7</v>
      </c>
      <c r="B3" s="107" t="s">
        <v>5</v>
      </c>
      <c r="C3" s="107" t="s">
        <v>1</v>
      </c>
      <c r="D3" s="107" t="s">
        <v>6</v>
      </c>
      <c r="E3" s="107" t="s">
        <v>46</v>
      </c>
      <c r="F3" s="107"/>
      <c r="G3" s="107"/>
      <c r="H3" s="107"/>
      <c r="I3" s="107" t="s">
        <v>2</v>
      </c>
      <c r="J3" s="107"/>
      <c r="K3" s="107"/>
      <c r="L3" s="107"/>
      <c r="M3" s="107" t="s">
        <v>3</v>
      </c>
      <c r="N3" s="107"/>
      <c r="O3" s="107"/>
      <c r="P3" s="107"/>
      <c r="Q3" s="107" t="s">
        <v>149</v>
      </c>
      <c r="R3" s="107" t="s">
        <v>150</v>
      </c>
    </row>
    <row r="4" spans="1:20" s="33" customFormat="1" ht="99.75" customHeight="1" x14ac:dyDescent="0.25">
      <c r="A4" s="107"/>
      <c r="B4" s="107"/>
      <c r="C4" s="107"/>
      <c r="D4" s="107"/>
      <c r="E4" s="78" t="s">
        <v>0</v>
      </c>
      <c r="F4" s="78" t="s">
        <v>4</v>
      </c>
      <c r="G4" s="78" t="s">
        <v>38</v>
      </c>
      <c r="H4" s="78" t="s">
        <v>28</v>
      </c>
      <c r="I4" s="78" t="s">
        <v>0</v>
      </c>
      <c r="J4" s="78" t="s">
        <v>4</v>
      </c>
      <c r="K4" s="78" t="s">
        <v>38</v>
      </c>
      <c r="L4" s="78" t="s">
        <v>28</v>
      </c>
      <c r="M4" s="78" t="s">
        <v>0</v>
      </c>
      <c r="N4" s="78" t="s">
        <v>4</v>
      </c>
      <c r="O4" s="78" t="s">
        <v>38</v>
      </c>
      <c r="P4" s="78" t="s">
        <v>28</v>
      </c>
      <c r="Q4" s="107"/>
      <c r="R4" s="107"/>
    </row>
    <row r="5" spans="1:20" s="33" customFormat="1" x14ac:dyDescent="0.25">
      <c r="A5" s="78">
        <v>1</v>
      </c>
      <c r="B5" s="78">
        <v>2</v>
      </c>
      <c r="C5" s="78">
        <v>3</v>
      </c>
      <c r="D5" s="78">
        <v>4</v>
      </c>
      <c r="E5" s="78">
        <v>5</v>
      </c>
      <c r="F5" s="78">
        <v>6</v>
      </c>
      <c r="G5" s="78">
        <v>6</v>
      </c>
      <c r="H5" s="78">
        <v>7</v>
      </c>
      <c r="I5" s="78">
        <v>8</v>
      </c>
      <c r="J5" s="78">
        <v>10</v>
      </c>
      <c r="K5" s="78">
        <v>9</v>
      </c>
      <c r="L5" s="78">
        <v>10</v>
      </c>
      <c r="M5" s="78">
        <v>11</v>
      </c>
      <c r="N5" s="78">
        <v>14</v>
      </c>
      <c r="O5" s="78">
        <v>12</v>
      </c>
      <c r="P5" s="78">
        <v>13</v>
      </c>
      <c r="Q5" s="78">
        <v>14</v>
      </c>
      <c r="R5" s="78">
        <v>15</v>
      </c>
    </row>
    <row r="6" spans="1:20" s="37" customFormat="1" x14ac:dyDescent="0.25">
      <c r="A6" s="34" t="s">
        <v>26</v>
      </c>
      <c r="B6" s="108" t="s">
        <v>35</v>
      </c>
      <c r="C6" s="108"/>
      <c r="D6" s="108"/>
      <c r="E6" s="35">
        <f>SUM(E7:E8)</f>
        <v>1030.4000000000001</v>
      </c>
      <c r="F6" s="35">
        <f t="shared" ref="F6:P6" si="0">SUM(F7:F8)</f>
        <v>0</v>
      </c>
      <c r="G6" s="35">
        <f t="shared" si="0"/>
        <v>1030.4000000000001</v>
      </c>
      <c r="H6" s="35">
        <f t="shared" si="0"/>
        <v>0</v>
      </c>
      <c r="I6" s="35">
        <f t="shared" si="0"/>
        <v>1015.6</v>
      </c>
      <c r="J6" s="35">
        <f t="shared" si="0"/>
        <v>0</v>
      </c>
      <c r="K6" s="35">
        <f t="shared" si="0"/>
        <v>1015.6</v>
      </c>
      <c r="L6" s="35">
        <f t="shared" si="0"/>
        <v>0</v>
      </c>
      <c r="M6" s="35">
        <f t="shared" si="0"/>
        <v>1015.6</v>
      </c>
      <c r="N6" s="35">
        <f t="shared" si="0"/>
        <v>0</v>
      </c>
      <c r="O6" s="35">
        <f t="shared" si="0"/>
        <v>1015.6</v>
      </c>
      <c r="P6" s="35">
        <f t="shared" si="0"/>
        <v>0</v>
      </c>
      <c r="Q6" s="36">
        <f>I6/E6</f>
        <v>0.98563664596273282</v>
      </c>
      <c r="R6" s="36">
        <f>M6/E6</f>
        <v>0.98563664596273282</v>
      </c>
    </row>
    <row r="7" spans="1:20" s="33" customFormat="1" ht="115.5" customHeight="1" x14ac:dyDescent="0.25">
      <c r="A7" s="38" t="s">
        <v>32</v>
      </c>
      <c r="B7" s="69" t="s">
        <v>42</v>
      </c>
      <c r="C7" s="19" t="s">
        <v>10</v>
      </c>
      <c r="D7" s="19" t="s">
        <v>10</v>
      </c>
      <c r="E7" s="39">
        <f>F7+G7+H7</f>
        <v>901.7</v>
      </c>
      <c r="F7" s="40">
        <v>0</v>
      </c>
      <c r="G7" s="41">
        <v>901.7</v>
      </c>
      <c r="H7" s="40">
        <v>0</v>
      </c>
      <c r="I7" s="42">
        <f t="shared" ref="I7:I8" si="1">J7+K7+L7</f>
        <v>897.5</v>
      </c>
      <c r="J7" s="40">
        <v>0</v>
      </c>
      <c r="K7" s="65">
        <v>897.5</v>
      </c>
      <c r="L7" s="40">
        <v>0</v>
      </c>
      <c r="M7" s="42">
        <f t="shared" ref="M7:M8" si="2">N7+O7+P7</f>
        <v>897.5</v>
      </c>
      <c r="N7" s="40">
        <v>0</v>
      </c>
      <c r="O7" s="65">
        <v>897.5</v>
      </c>
      <c r="P7" s="40">
        <v>0</v>
      </c>
      <c r="Q7" s="36">
        <f>I7/E7</f>
        <v>0.99534213152933348</v>
      </c>
      <c r="R7" s="36">
        <f>M7/E7</f>
        <v>0.99534213152933348</v>
      </c>
    </row>
    <row r="8" spans="1:20" s="33" customFormat="1" ht="78.75" x14ac:dyDescent="0.25">
      <c r="A8" s="38" t="s">
        <v>33</v>
      </c>
      <c r="B8" s="69" t="s">
        <v>43</v>
      </c>
      <c r="C8" s="19" t="s">
        <v>10</v>
      </c>
      <c r="D8" s="19" t="s">
        <v>10</v>
      </c>
      <c r="E8" s="39">
        <f t="shared" ref="E8:E24" si="3">F8+G8+H8</f>
        <v>128.69999999999999</v>
      </c>
      <c r="F8" s="40">
        <v>0</v>
      </c>
      <c r="G8" s="41">
        <v>128.69999999999999</v>
      </c>
      <c r="H8" s="40">
        <v>0</v>
      </c>
      <c r="I8" s="42">
        <f t="shared" si="1"/>
        <v>118.1</v>
      </c>
      <c r="J8" s="40">
        <v>0</v>
      </c>
      <c r="K8" s="65">
        <v>118.1</v>
      </c>
      <c r="L8" s="49">
        <v>0</v>
      </c>
      <c r="M8" s="42">
        <f t="shared" si="2"/>
        <v>118.1</v>
      </c>
      <c r="N8" s="49">
        <v>0</v>
      </c>
      <c r="O8" s="65">
        <f>K8</f>
        <v>118.1</v>
      </c>
      <c r="P8" s="40">
        <v>0</v>
      </c>
      <c r="Q8" s="36">
        <f>I8/E8</f>
        <v>0.91763791763791769</v>
      </c>
      <c r="R8" s="36">
        <f>M8/E8</f>
        <v>0.91763791763791769</v>
      </c>
    </row>
    <row r="9" spans="1:20" s="33" customFormat="1" x14ac:dyDescent="0.25">
      <c r="A9" s="43" t="s">
        <v>27</v>
      </c>
      <c r="B9" s="105" t="s">
        <v>36</v>
      </c>
      <c r="C9" s="105"/>
      <c r="D9" s="105"/>
      <c r="E9" s="44">
        <f t="shared" ref="E9:P9" si="4">SUM(E10:E31)</f>
        <v>61700.600000000006</v>
      </c>
      <c r="F9" s="100">
        <f t="shared" si="4"/>
        <v>0</v>
      </c>
      <c r="G9" s="44">
        <f t="shared" si="4"/>
        <v>60915.8</v>
      </c>
      <c r="H9" s="44">
        <f t="shared" si="4"/>
        <v>784.80000000000007</v>
      </c>
      <c r="I9" s="44">
        <f t="shared" si="4"/>
        <v>38217</v>
      </c>
      <c r="J9" s="100">
        <f t="shared" si="4"/>
        <v>0</v>
      </c>
      <c r="K9" s="44">
        <f t="shared" si="4"/>
        <v>37204</v>
      </c>
      <c r="L9" s="44">
        <f t="shared" si="4"/>
        <v>1013</v>
      </c>
      <c r="M9" s="44">
        <f t="shared" si="4"/>
        <v>38217</v>
      </c>
      <c r="N9" s="100">
        <f t="shared" si="4"/>
        <v>0</v>
      </c>
      <c r="O9" s="44">
        <f t="shared" si="4"/>
        <v>37204</v>
      </c>
      <c r="P9" s="44">
        <f t="shared" si="4"/>
        <v>1013</v>
      </c>
      <c r="Q9" s="80">
        <f>K9/G9</f>
        <v>0.61074466722919174</v>
      </c>
      <c r="R9" s="80">
        <f>O9/G9</f>
        <v>0.61074466722919174</v>
      </c>
      <c r="T9" s="83"/>
    </row>
    <row r="10" spans="1:20" s="33" customFormat="1" ht="31.5" x14ac:dyDescent="0.25">
      <c r="A10" s="38" t="s">
        <v>29</v>
      </c>
      <c r="B10" s="79" t="s">
        <v>39</v>
      </c>
      <c r="C10" s="19" t="s">
        <v>10</v>
      </c>
      <c r="D10" s="19" t="s">
        <v>10</v>
      </c>
      <c r="E10" s="95">
        <f t="shared" si="3"/>
        <v>450</v>
      </c>
      <c r="F10" s="40">
        <v>0</v>
      </c>
      <c r="G10" s="45">
        <v>450</v>
      </c>
      <c r="H10" s="40">
        <v>0</v>
      </c>
      <c r="I10" s="42">
        <f t="shared" ref="I10:I24" si="5">J10+K10+L10</f>
        <v>450</v>
      </c>
      <c r="J10" s="46">
        <v>0</v>
      </c>
      <c r="K10" s="50">
        <v>450</v>
      </c>
      <c r="L10" s="46">
        <v>0</v>
      </c>
      <c r="M10" s="42">
        <f t="shared" ref="M10:M24" si="6">N10+O10+P10</f>
        <v>450</v>
      </c>
      <c r="N10" s="46">
        <v>0</v>
      </c>
      <c r="O10" s="51">
        <v>450</v>
      </c>
      <c r="P10" s="46">
        <v>0</v>
      </c>
      <c r="Q10" s="36">
        <f t="shared" ref="Q10:Q20" si="7">I10/E10</f>
        <v>1</v>
      </c>
      <c r="R10" s="36">
        <f t="shared" ref="R10:R20" si="8">M10/E10</f>
        <v>1</v>
      </c>
    </row>
    <row r="11" spans="1:20" s="33" customFormat="1" ht="63" x14ac:dyDescent="0.25">
      <c r="A11" s="38" t="s">
        <v>30</v>
      </c>
      <c r="B11" s="68" t="s">
        <v>61</v>
      </c>
      <c r="C11" s="19" t="s">
        <v>10</v>
      </c>
      <c r="D11" s="19" t="s">
        <v>9</v>
      </c>
      <c r="E11" s="95">
        <f t="shared" si="3"/>
        <v>8200</v>
      </c>
      <c r="F11" s="40">
        <v>0</v>
      </c>
      <c r="G11" s="47">
        <v>7790</v>
      </c>
      <c r="H11" s="39">
        <v>410</v>
      </c>
      <c r="I11" s="42">
        <f t="shared" si="5"/>
        <v>4954</v>
      </c>
      <c r="J11" s="46">
        <v>0</v>
      </c>
      <c r="K11" s="51">
        <v>4904.5</v>
      </c>
      <c r="L11" s="51">
        <v>49.5</v>
      </c>
      <c r="M11" s="42">
        <f t="shared" si="6"/>
        <v>4954</v>
      </c>
      <c r="N11" s="46">
        <v>0</v>
      </c>
      <c r="O11" s="51">
        <f t="shared" ref="O11:O15" si="9">K11</f>
        <v>4904.5</v>
      </c>
      <c r="P11" s="50">
        <f>L11</f>
        <v>49.5</v>
      </c>
      <c r="Q11" s="36">
        <f t="shared" ref="Q11:Q12" si="10">I11/E11</f>
        <v>0.60414634146341462</v>
      </c>
      <c r="R11" s="36">
        <f t="shared" ref="R11:R12" si="11">M11/E11</f>
        <v>0.60414634146341462</v>
      </c>
    </row>
    <row r="12" spans="1:20" ht="63" x14ac:dyDescent="0.25">
      <c r="A12" s="38" t="s">
        <v>151</v>
      </c>
      <c r="B12" s="72" t="s">
        <v>62</v>
      </c>
      <c r="C12" s="19" t="s">
        <v>10</v>
      </c>
      <c r="D12" s="19" t="s">
        <v>8</v>
      </c>
      <c r="E12" s="95">
        <f t="shared" si="3"/>
        <v>600</v>
      </c>
      <c r="F12" s="40">
        <v>0</v>
      </c>
      <c r="G12" s="47">
        <v>600</v>
      </c>
      <c r="H12" s="40">
        <v>0</v>
      </c>
      <c r="I12" s="42">
        <f t="shared" si="5"/>
        <v>500</v>
      </c>
      <c r="J12" s="46">
        <v>0</v>
      </c>
      <c r="K12" s="50">
        <v>500</v>
      </c>
      <c r="L12" s="46">
        <v>0</v>
      </c>
      <c r="M12" s="42">
        <f t="shared" si="6"/>
        <v>500</v>
      </c>
      <c r="N12" s="46">
        <v>0</v>
      </c>
      <c r="O12" s="51">
        <f t="shared" si="9"/>
        <v>500</v>
      </c>
      <c r="P12" s="46">
        <v>0</v>
      </c>
      <c r="Q12" s="36">
        <f t="shared" si="10"/>
        <v>0.83333333333333337</v>
      </c>
      <c r="R12" s="36">
        <f t="shared" si="11"/>
        <v>0.83333333333333337</v>
      </c>
    </row>
    <row r="13" spans="1:20" ht="47.25" x14ac:dyDescent="0.25">
      <c r="A13" s="38" t="s">
        <v>152</v>
      </c>
      <c r="B13" s="72" t="s">
        <v>63</v>
      </c>
      <c r="C13" s="19" t="s">
        <v>10</v>
      </c>
      <c r="D13" s="19" t="s">
        <v>8</v>
      </c>
      <c r="E13" s="95">
        <f t="shared" si="3"/>
        <v>600</v>
      </c>
      <c r="F13" s="40">
        <v>0</v>
      </c>
      <c r="G13" s="47">
        <v>600</v>
      </c>
      <c r="H13" s="40">
        <v>0</v>
      </c>
      <c r="I13" s="42">
        <f t="shared" si="5"/>
        <v>500</v>
      </c>
      <c r="J13" s="46">
        <v>0</v>
      </c>
      <c r="K13" s="46">
        <v>500</v>
      </c>
      <c r="L13" s="46">
        <v>0</v>
      </c>
      <c r="M13" s="42">
        <f t="shared" si="6"/>
        <v>500</v>
      </c>
      <c r="N13" s="46">
        <v>0</v>
      </c>
      <c r="O13" s="51">
        <f t="shared" si="9"/>
        <v>500</v>
      </c>
      <c r="P13" s="46">
        <v>0</v>
      </c>
      <c r="Q13" s="36">
        <f t="shared" ref="Q13:Q14" si="12">I13/E13</f>
        <v>0.83333333333333337</v>
      </c>
      <c r="R13" s="36">
        <f t="shared" ref="R13:R14" si="13">M13/E13</f>
        <v>0.83333333333333337</v>
      </c>
    </row>
    <row r="14" spans="1:20" ht="50.25" customHeight="1" x14ac:dyDescent="0.25">
      <c r="A14" s="38" t="s">
        <v>153</v>
      </c>
      <c r="B14" s="73" t="s">
        <v>47</v>
      </c>
      <c r="C14" s="19" t="s">
        <v>10</v>
      </c>
      <c r="D14" s="19" t="s">
        <v>9</v>
      </c>
      <c r="E14" s="95">
        <f t="shared" si="3"/>
        <v>277.10000000000002</v>
      </c>
      <c r="F14" s="40">
        <v>0</v>
      </c>
      <c r="G14" s="48">
        <v>277.10000000000002</v>
      </c>
      <c r="H14" s="40">
        <v>0</v>
      </c>
      <c r="I14" s="42">
        <f t="shared" si="5"/>
        <v>99.2</v>
      </c>
      <c r="J14" s="46">
        <v>0</v>
      </c>
      <c r="K14" s="50">
        <v>99.2</v>
      </c>
      <c r="L14" s="46">
        <v>0</v>
      </c>
      <c r="M14" s="42">
        <f t="shared" si="6"/>
        <v>99.2</v>
      </c>
      <c r="N14" s="46">
        <v>0</v>
      </c>
      <c r="O14" s="51">
        <f t="shared" si="9"/>
        <v>99.2</v>
      </c>
      <c r="P14" s="46">
        <v>0</v>
      </c>
      <c r="Q14" s="36">
        <f t="shared" si="12"/>
        <v>0.35799350415012626</v>
      </c>
      <c r="R14" s="36">
        <f t="shared" si="13"/>
        <v>0.35799350415012626</v>
      </c>
    </row>
    <row r="15" spans="1:20" ht="63" x14ac:dyDescent="0.25">
      <c r="A15" s="38" t="s">
        <v>154</v>
      </c>
      <c r="B15" s="73" t="s">
        <v>48</v>
      </c>
      <c r="C15" s="19" t="s">
        <v>10</v>
      </c>
      <c r="D15" s="19" t="s">
        <v>8</v>
      </c>
      <c r="E15" s="95">
        <f t="shared" si="3"/>
        <v>19.2</v>
      </c>
      <c r="F15" s="40">
        <v>0</v>
      </c>
      <c r="G15" s="48">
        <v>19.2</v>
      </c>
      <c r="H15" s="40">
        <v>0</v>
      </c>
      <c r="I15" s="42">
        <f t="shared" si="5"/>
        <v>19.2</v>
      </c>
      <c r="J15" s="46">
        <v>0</v>
      </c>
      <c r="K15" s="51">
        <v>19.2</v>
      </c>
      <c r="L15" s="46">
        <v>0</v>
      </c>
      <c r="M15" s="42">
        <f t="shared" si="6"/>
        <v>19.2</v>
      </c>
      <c r="N15" s="46">
        <v>0</v>
      </c>
      <c r="O15" s="51">
        <f t="shared" si="9"/>
        <v>19.2</v>
      </c>
      <c r="P15" s="46">
        <v>0</v>
      </c>
      <c r="Q15" s="36">
        <f t="shared" si="7"/>
        <v>1</v>
      </c>
      <c r="R15" s="36">
        <f t="shared" si="8"/>
        <v>1</v>
      </c>
    </row>
    <row r="16" spans="1:20" ht="82.5" customHeight="1" x14ac:dyDescent="0.25">
      <c r="A16" s="38" t="s">
        <v>31</v>
      </c>
      <c r="B16" s="73" t="s">
        <v>159</v>
      </c>
      <c r="C16" s="19" t="s">
        <v>10</v>
      </c>
      <c r="D16" s="19" t="s">
        <v>8</v>
      </c>
      <c r="E16" s="95">
        <f t="shared" si="3"/>
        <v>190</v>
      </c>
      <c r="F16" s="49">
        <v>0</v>
      </c>
      <c r="G16" s="48">
        <v>190</v>
      </c>
      <c r="H16" s="49">
        <v>0</v>
      </c>
      <c r="I16" s="42">
        <f t="shared" si="5"/>
        <v>190</v>
      </c>
      <c r="J16" s="50">
        <v>0</v>
      </c>
      <c r="K16" s="51">
        <f>57+133</f>
        <v>190</v>
      </c>
      <c r="L16" s="50">
        <v>0</v>
      </c>
      <c r="M16" s="42">
        <f t="shared" si="6"/>
        <v>190</v>
      </c>
      <c r="N16" s="50">
        <v>0</v>
      </c>
      <c r="O16" s="51">
        <f>K16</f>
        <v>190</v>
      </c>
      <c r="P16" s="50">
        <v>0</v>
      </c>
      <c r="Q16" s="36">
        <f t="shared" si="7"/>
        <v>1</v>
      </c>
      <c r="R16" s="36">
        <f t="shared" si="8"/>
        <v>1</v>
      </c>
    </row>
    <row r="17" spans="1:18" ht="63" x14ac:dyDescent="0.25">
      <c r="A17" s="38" t="s">
        <v>40</v>
      </c>
      <c r="B17" s="73" t="s">
        <v>64</v>
      </c>
      <c r="C17" s="19" t="s">
        <v>10</v>
      </c>
      <c r="D17" s="19" t="s">
        <v>8</v>
      </c>
      <c r="E17" s="95">
        <f t="shared" si="3"/>
        <v>10</v>
      </c>
      <c r="F17" s="40">
        <v>0</v>
      </c>
      <c r="G17" s="48">
        <v>10</v>
      </c>
      <c r="H17" s="40">
        <v>0</v>
      </c>
      <c r="I17" s="42">
        <f t="shared" si="5"/>
        <v>10</v>
      </c>
      <c r="J17" s="46">
        <v>0</v>
      </c>
      <c r="K17" s="51">
        <v>10</v>
      </c>
      <c r="L17" s="46">
        <v>0</v>
      </c>
      <c r="M17" s="42">
        <f t="shared" si="6"/>
        <v>10</v>
      </c>
      <c r="N17" s="46">
        <v>0</v>
      </c>
      <c r="O17" s="51">
        <f>K17</f>
        <v>10</v>
      </c>
      <c r="P17" s="46">
        <v>0</v>
      </c>
      <c r="Q17" s="36">
        <f t="shared" si="7"/>
        <v>1</v>
      </c>
      <c r="R17" s="36">
        <f t="shared" si="8"/>
        <v>1</v>
      </c>
    </row>
    <row r="18" spans="1:18" ht="63" x14ac:dyDescent="0.25">
      <c r="A18" s="38" t="s">
        <v>155</v>
      </c>
      <c r="B18" s="73" t="s">
        <v>102</v>
      </c>
      <c r="C18" s="19" t="s">
        <v>10</v>
      </c>
      <c r="D18" s="19" t="s">
        <v>8</v>
      </c>
      <c r="E18" s="95">
        <f t="shared" si="3"/>
        <v>25</v>
      </c>
      <c r="F18" s="40">
        <v>0</v>
      </c>
      <c r="G18" s="48">
        <v>25</v>
      </c>
      <c r="H18" s="40">
        <v>0</v>
      </c>
      <c r="I18" s="42">
        <f t="shared" si="5"/>
        <v>25</v>
      </c>
      <c r="J18" s="46">
        <v>0</v>
      </c>
      <c r="K18" s="50">
        <v>25</v>
      </c>
      <c r="L18" s="46">
        <v>0</v>
      </c>
      <c r="M18" s="42">
        <f t="shared" si="6"/>
        <v>25</v>
      </c>
      <c r="N18" s="46">
        <v>0</v>
      </c>
      <c r="O18" s="51">
        <f t="shared" ref="O18:O31" si="14">K18</f>
        <v>25</v>
      </c>
      <c r="P18" s="46">
        <v>0</v>
      </c>
      <c r="Q18" s="36">
        <f t="shared" si="7"/>
        <v>1</v>
      </c>
      <c r="R18" s="36">
        <f t="shared" si="8"/>
        <v>1</v>
      </c>
    </row>
    <row r="19" spans="1:18" ht="63" x14ac:dyDescent="0.25">
      <c r="A19" s="38" t="s">
        <v>44</v>
      </c>
      <c r="B19" s="73" t="s">
        <v>103</v>
      </c>
      <c r="C19" s="19" t="s">
        <v>10</v>
      </c>
      <c r="D19" s="19" t="s">
        <v>8</v>
      </c>
      <c r="E19" s="95">
        <f t="shared" si="3"/>
        <v>25</v>
      </c>
      <c r="F19" s="40">
        <v>0</v>
      </c>
      <c r="G19" s="48">
        <v>25</v>
      </c>
      <c r="H19" s="40">
        <v>0</v>
      </c>
      <c r="I19" s="42">
        <f t="shared" si="5"/>
        <v>25</v>
      </c>
      <c r="J19" s="46">
        <v>0</v>
      </c>
      <c r="K19" s="50">
        <v>25</v>
      </c>
      <c r="L19" s="46">
        <v>0</v>
      </c>
      <c r="M19" s="42">
        <f t="shared" si="6"/>
        <v>25</v>
      </c>
      <c r="N19" s="46">
        <v>0</v>
      </c>
      <c r="O19" s="51">
        <f t="shared" si="14"/>
        <v>25</v>
      </c>
      <c r="P19" s="46">
        <v>0</v>
      </c>
      <c r="Q19" s="36">
        <f t="shared" si="7"/>
        <v>1</v>
      </c>
      <c r="R19" s="36">
        <f t="shared" si="8"/>
        <v>1</v>
      </c>
    </row>
    <row r="20" spans="1:18" ht="63" x14ac:dyDescent="0.25">
      <c r="A20" s="38" t="s">
        <v>156</v>
      </c>
      <c r="B20" s="73" t="s">
        <v>104</v>
      </c>
      <c r="C20" s="19" t="s">
        <v>10</v>
      </c>
      <c r="D20" s="19" t="s">
        <v>8</v>
      </c>
      <c r="E20" s="95">
        <f t="shared" si="3"/>
        <v>25</v>
      </c>
      <c r="F20" s="40">
        <v>0</v>
      </c>
      <c r="G20" s="48">
        <v>25</v>
      </c>
      <c r="H20" s="40">
        <v>0</v>
      </c>
      <c r="I20" s="42">
        <f t="shared" si="5"/>
        <v>25</v>
      </c>
      <c r="J20" s="46">
        <v>0</v>
      </c>
      <c r="K20" s="50">
        <v>25</v>
      </c>
      <c r="L20" s="46">
        <v>0</v>
      </c>
      <c r="M20" s="42">
        <f t="shared" si="6"/>
        <v>25</v>
      </c>
      <c r="N20" s="46">
        <v>0</v>
      </c>
      <c r="O20" s="51">
        <f t="shared" si="14"/>
        <v>25</v>
      </c>
      <c r="P20" s="46">
        <v>0</v>
      </c>
      <c r="Q20" s="36">
        <f t="shared" si="7"/>
        <v>1</v>
      </c>
      <c r="R20" s="36">
        <f t="shared" si="8"/>
        <v>1</v>
      </c>
    </row>
    <row r="21" spans="1:18" ht="47.25" x14ac:dyDescent="0.25">
      <c r="A21" s="38" t="s">
        <v>45</v>
      </c>
      <c r="B21" s="73" t="s">
        <v>49</v>
      </c>
      <c r="C21" s="19" t="s">
        <v>50</v>
      </c>
      <c r="D21" s="19" t="s">
        <v>9</v>
      </c>
      <c r="E21" s="95">
        <f t="shared" si="3"/>
        <v>28151.199999999997</v>
      </c>
      <c r="F21" s="49">
        <v>0</v>
      </c>
      <c r="G21" s="48">
        <v>27869.599999999999</v>
      </c>
      <c r="H21" s="39">
        <v>281.60000000000002</v>
      </c>
      <c r="I21" s="42">
        <f t="shared" si="5"/>
        <v>26397.200000000001</v>
      </c>
      <c r="J21" s="50">
        <v>0</v>
      </c>
      <c r="K21" s="51">
        <v>26133.200000000001</v>
      </c>
      <c r="L21" s="51">
        <v>264</v>
      </c>
      <c r="M21" s="42">
        <f t="shared" si="6"/>
        <v>26397.200000000001</v>
      </c>
      <c r="N21" s="50">
        <v>0</v>
      </c>
      <c r="O21" s="51">
        <v>26133.200000000001</v>
      </c>
      <c r="P21" s="51">
        <v>264</v>
      </c>
      <c r="Q21" s="36">
        <f>I21/E21</f>
        <v>0.93769359743101555</v>
      </c>
      <c r="R21" s="36">
        <f t="shared" ref="R21:R24" si="15">M21/E21</f>
        <v>0.93769359743101555</v>
      </c>
    </row>
    <row r="22" spans="1:18" ht="63" x14ac:dyDescent="0.25">
      <c r="A22" s="38" t="s">
        <v>52</v>
      </c>
      <c r="B22" s="73" t="s">
        <v>108</v>
      </c>
      <c r="C22" s="19" t="s">
        <v>50</v>
      </c>
      <c r="D22" s="19" t="s">
        <v>9</v>
      </c>
      <c r="E22" s="95">
        <f t="shared" si="3"/>
        <v>613.1</v>
      </c>
      <c r="F22" s="40">
        <v>0</v>
      </c>
      <c r="G22" s="48">
        <v>606.9</v>
      </c>
      <c r="H22" s="39">
        <v>6.2</v>
      </c>
      <c r="I22" s="42">
        <f t="shared" si="5"/>
        <v>651.9</v>
      </c>
      <c r="J22" s="46">
        <v>0</v>
      </c>
      <c r="K22" s="51">
        <v>606.9</v>
      </c>
      <c r="L22" s="51">
        <v>45</v>
      </c>
      <c r="M22" s="42">
        <f t="shared" si="6"/>
        <v>651.9</v>
      </c>
      <c r="N22" s="46">
        <v>0</v>
      </c>
      <c r="O22" s="51">
        <f t="shared" si="14"/>
        <v>606.9</v>
      </c>
      <c r="P22" s="51">
        <f>L22</f>
        <v>45</v>
      </c>
      <c r="Q22" s="102">
        <f>K22/G22</f>
        <v>1</v>
      </c>
      <c r="R22" s="102">
        <f>O22/G22</f>
        <v>1</v>
      </c>
    </row>
    <row r="23" spans="1:18" ht="31.5" x14ac:dyDescent="0.25">
      <c r="A23" s="38" t="s">
        <v>53</v>
      </c>
      <c r="B23" s="74" t="s">
        <v>94</v>
      </c>
      <c r="C23" s="19" t="s">
        <v>10</v>
      </c>
      <c r="D23" s="19" t="s">
        <v>8</v>
      </c>
      <c r="E23" s="95">
        <f t="shared" si="3"/>
        <v>275.3</v>
      </c>
      <c r="F23" s="40"/>
      <c r="G23" s="48">
        <v>275.3</v>
      </c>
      <c r="H23" s="40">
        <v>0</v>
      </c>
      <c r="I23" s="42">
        <f t="shared" ref="I23" si="16">J23+K23+L23</f>
        <v>275.3</v>
      </c>
      <c r="J23" s="46">
        <v>0</v>
      </c>
      <c r="K23" s="51">
        <v>275.3</v>
      </c>
      <c r="L23" s="46">
        <v>0</v>
      </c>
      <c r="M23" s="42">
        <f t="shared" ref="M23" si="17">N23+O23+P23</f>
        <v>275.3</v>
      </c>
      <c r="N23" s="46">
        <v>0</v>
      </c>
      <c r="O23" s="51">
        <f t="shared" si="14"/>
        <v>275.3</v>
      </c>
      <c r="P23" s="46">
        <v>0</v>
      </c>
      <c r="Q23" s="36">
        <f t="shared" ref="Q23:Q24" si="18">I23/E23</f>
        <v>1</v>
      </c>
      <c r="R23" s="36">
        <f t="shared" si="15"/>
        <v>1</v>
      </c>
    </row>
    <row r="24" spans="1:18" ht="90.75" customHeight="1" x14ac:dyDescent="0.25">
      <c r="A24" s="38" t="s">
        <v>54</v>
      </c>
      <c r="B24" s="75" t="s">
        <v>96</v>
      </c>
      <c r="C24" s="70" t="s">
        <v>10</v>
      </c>
      <c r="D24" s="19" t="s">
        <v>8</v>
      </c>
      <c r="E24" s="95">
        <f t="shared" si="3"/>
        <v>300</v>
      </c>
      <c r="F24" s="40">
        <v>0</v>
      </c>
      <c r="G24" s="71">
        <v>300</v>
      </c>
      <c r="H24" s="40">
        <v>0</v>
      </c>
      <c r="I24" s="42">
        <f t="shared" si="5"/>
        <v>300</v>
      </c>
      <c r="J24" s="46">
        <v>0</v>
      </c>
      <c r="K24" s="50">
        <v>300</v>
      </c>
      <c r="L24" s="46">
        <v>0</v>
      </c>
      <c r="M24" s="42">
        <f t="shared" si="6"/>
        <v>300</v>
      </c>
      <c r="N24" s="46">
        <v>0</v>
      </c>
      <c r="O24" s="51">
        <f t="shared" si="14"/>
        <v>300</v>
      </c>
      <c r="P24" s="46">
        <v>0</v>
      </c>
      <c r="Q24" s="36">
        <f t="shared" si="18"/>
        <v>1</v>
      </c>
      <c r="R24" s="36">
        <f t="shared" si="15"/>
        <v>1</v>
      </c>
    </row>
    <row r="25" spans="1:18" ht="70.5" customHeight="1" x14ac:dyDescent="0.25">
      <c r="A25" s="38" t="s">
        <v>157</v>
      </c>
      <c r="B25" s="75" t="s">
        <v>97</v>
      </c>
      <c r="C25" s="70" t="s">
        <v>10</v>
      </c>
      <c r="D25" s="19" t="s">
        <v>9</v>
      </c>
      <c r="E25" s="95">
        <f t="shared" ref="E25:E31" si="19">F25+G25+H25</f>
        <v>7130</v>
      </c>
      <c r="F25" s="40">
        <v>0</v>
      </c>
      <c r="G25" s="71">
        <v>7058.6</v>
      </c>
      <c r="H25" s="65">
        <v>71.400000000000006</v>
      </c>
      <c r="I25" s="81">
        <f t="shared" ref="I25:I31" si="20">J25+K25+L25</f>
        <v>0</v>
      </c>
      <c r="J25" s="46">
        <v>0</v>
      </c>
      <c r="K25" s="82">
        <v>0</v>
      </c>
      <c r="L25" s="101">
        <v>0</v>
      </c>
      <c r="M25" s="81">
        <f t="shared" ref="M25:M31" si="21">N25+O25+P25</f>
        <v>0</v>
      </c>
      <c r="N25" s="46">
        <v>0</v>
      </c>
      <c r="O25" s="82">
        <f t="shared" si="14"/>
        <v>0</v>
      </c>
      <c r="P25" s="101">
        <v>0</v>
      </c>
      <c r="Q25" s="36">
        <f t="shared" ref="Q25:Q31" si="22">I25/E25</f>
        <v>0</v>
      </c>
      <c r="R25" s="36">
        <f t="shared" ref="R25:R31" si="23">M25/E25</f>
        <v>0</v>
      </c>
    </row>
    <row r="26" spans="1:18" ht="63" x14ac:dyDescent="0.25">
      <c r="A26" s="38" t="s">
        <v>55</v>
      </c>
      <c r="B26" s="75" t="s">
        <v>98</v>
      </c>
      <c r="C26" s="70" t="s">
        <v>10</v>
      </c>
      <c r="D26" s="19" t="s">
        <v>8</v>
      </c>
      <c r="E26" s="95">
        <f t="shared" si="19"/>
        <v>400</v>
      </c>
      <c r="F26" s="40">
        <v>0</v>
      </c>
      <c r="G26" s="71">
        <v>400</v>
      </c>
      <c r="H26" s="40">
        <v>0</v>
      </c>
      <c r="I26" s="42">
        <f t="shared" si="20"/>
        <v>400</v>
      </c>
      <c r="J26" s="46">
        <v>0</v>
      </c>
      <c r="K26" s="50">
        <v>400</v>
      </c>
      <c r="L26" s="46">
        <v>0</v>
      </c>
      <c r="M26" s="42">
        <f t="shared" si="21"/>
        <v>400</v>
      </c>
      <c r="N26" s="46">
        <v>0</v>
      </c>
      <c r="O26" s="51">
        <f t="shared" si="14"/>
        <v>400</v>
      </c>
      <c r="P26" s="46">
        <v>0</v>
      </c>
      <c r="Q26" s="36">
        <f t="shared" si="22"/>
        <v>1</v>
      </c>
      <c r="R26" s="36">
        <f t="shared" si="23"/>
        <v>1</v>
      </c>
    </row>
    <row r="27" spans="1:18" ht="47.25" x14ac:dyDescent="0.25">
      <c r="A27" s="38" t="s">
        <v>56</v>
      </c>
      <c r="B27" s="75" t="s">
        <v>99</v>
      </c>
      <c r="C27" s="70" t="s">
        <v>10</v>
      </c>
      <c r="D27" s="19" t="s">
        <v>8</v>
      </c>
      <c r="E27" s="95">
        <f t="shared" si="19"/>
        <v>400</v>
      </c>
      <c r="F27" s="40">
        <v>0</v>
      </c>
      <c r="G27" s="71">
        <v>400</v>
      </c>
      <c r="H27" s="40">
        <v>0</v>
      </c>
      <c r="I27" s="42">
        <f t="shared" si="20"/>
        <v>400</v>
      </c>
      <c r="J27" s="46">
        <v>0</v>
      </c>
      <c r="K27" s="50">
        <v>400</v>
      </c>
      <c r="L27" s="46">
        <v>0</v>
      </c>
      <c r="M27" s="42">
        <f t="shared" si="21"/>
        <v>400</v>
      </c>
      <c r="N27" s="46">
        <v>0</v>
      </c>
      <c r="O27" s="51">
        <f>K27</f>
        <v>400</v>
      </c>
      <c r="P27" s="46">
        <v>0</v>
      </c>
      <c r="Q27" s="36">
        <f t="shared" si="22"/>
        <v>1</v>
      </c>
      <c r="R27" s="36">
        <f t="shared" si="23"/>
        <v>1</v>
      </c>
    </row>
    <row r="28" spans="1:18" ht="63" x14ac:dyDescent="0.25">
      <c r="A28" s="38" t="s">
        <v>57</v>
      </c>
      <c r="B28" s="75" t="s">
        <v>100</v>
      </c>
      <c r="C28" s="70" t="s">
        <v>10</v>
      </c>
      <c r="D28" s="19" t="s">
        <v>8</v>
      </c>
      <c r="E28" s="95">
        <f t="shared" si="19"/>
        <v>400</v>
      </c>
      <c r="F28" s="40">
        <v>0</v>
      </c>
      <c r="G28" s="71">
        <v>400</v>
      </c>
      <c r="H28" s="40">
        <v>0</v>
      </c>
      <c r="I28" s="42">
        <f t="shared" si="20"/>
        <v>400</v>
      </c>
      <c r="J28" s="46">
        <v>0</v>
      </c>
      <c r="K28" s="50">
        <v>400</v>
      </c>
      <c r="L28" s="46">
        <v>0</v>
      </c>
      <c r="M28" s="42">
        <f t="shared" si="21"/>
        <v>400</v>
      </c>
      <c r="N28" s="46">
        <v>0</v>
      </c>
      <c r="O28" s="51">
        <f t="shared" si="14"/>
        <v>400</v>
      </c>
      <c r="P28" s="46">
        <v>0</v>
      </c>
      <c r="Q28" s="36">
        <f t="shared" si="22"/>
        <v>1</v>
      </c>
      <c r="R28" s="36">
        <f t="shared" si="23"/>
        <v>1</v>
      </c>
    </row>
    <row r="29" spans="1:18" ht="47.25" x14ac:dyDescent="0.25">
      <c r="A29" s="38" t="s">
        <v>58</v>
      </c>
      <c r="B29" s="75" t="s">
        <v>101</v>
      </c>
      <c r="C29" s="70" t="s">
        <v>10</v>
      </c>
      <c r="D29" s="19" t="s">
        <v>8</v>
      </c>
      <c r="E29" s="95">
        <f t="shared" si="19"/>
        <v>400</v>
      </c>
      <c r="F29" s="40">
        <v>0</v>
      </c>
      <c r="G29" s="71">
        <v>400</v>
      </c>
      <c r="H29" s="40">
        <v>0</v>
      </c>
      <c r="I29" s="42">
        <f t="shared" si="20"/>
        <v>400</v>
      </c>
      <c r="J29" s="46">
        <v>0</v>
      </c>
      <c r="K29" s="50">
        <v>400</v>
      </c>
      <c r="L29" s="46">
        <v>0</v>
      </c>
      <c r="M29" s="42">
        <f t="shared" si="21"/>
        <v>400</v>
      </c>
      <c r="N29" s="46">
        <v>0</v>
      </c>
      <c r="O29" s="51">
        <f t="shared" si="14"/>
        <v>400</v>
      </c>
      <c r="P29" s="46">
        <v>0</v>
      </c>
      <c r="Q29" s="36">
        <f t="shared" si="22"/>
        <v>1</v>
      </c>
      <c r="R29" s="36">
        <f t="shared" si="23"/>
        <v>1</v>
      </c>
    </row>
    <row r="30" spans="1:18" ht="47.25" x14ac:dyDescent="0.25">
      <c r="A30" s="38" t="s">
        <v>59</v>
      </c>
      <c r="B30" s="75" t="s">
        <v>158</v>
      </c>
      <c r="C30" s="70" t="s">
        <v>10</v>
      </c>
      <c r="D30" s="19" t="s">
        <v>8</v>
      </c>
      <c r="E30" s="95">
        <f t="shared" ref="E30" si="24">F30+G30+H30</f>
        <v>1556.3</v>
      </c>
      <c r="F30" s="40">
        <v>0</v>
      </c>
      <c r="G30" s="71">
        <v>1540.7</v>
      </c>
      <c r="H30" s="49">
        <v>15.6</v>
      </c>
      <c r="I30" s="42">
        <f t="shared" ref="I30" si="25">J30+K30+L30</f>
        <v>2195.1999999999998</v>
      </c>
      <c r="J30" s="46">
        <v>0</v>
      </c>
      <c r="K30" s="51">
        <v>1540.7</v>
      </c>
      <c r="L30" s="50">
        <v>654.5</v>
      </c>
      <c r="M30" s="42">
        <f t="shared" ref="M30" si="26">N30+O30+P30</f>
        <v>2195.1999999999998</v>
      </c>
      <c r="N30" s="46">
        <v>0</v>
      </c>
      <c r="O30" s="51">
        <f t="shared" ref="O30" si="27">K30</f>
        <v>1540.7</v>
      </c>
      <c r="P30" s="50">
        <f>L30</f>
        <v>654.5</v>
      </c>
      <c r="Q30" s="102">
        <f>K30/G30</f>
        <v>1</v>
      </c>
      <c r="R30" s="102">
        <f>O30/G30</f>
        <v>1</v>
      </c>
    </row>
    <row r="31" spans="1:18" ht="47.25" x14ac:dyDescent="0.25">
      <c r="A31" s="38" t="s">
        <v>106</v>
      </c>
      <c r="B31" s="72" t="s">
        <v>51</v>
      </c>
      <c r="C31" s="19" t="s">
        <v>10</v>
      </c>
      <c r="D31" s="19" t="s">
        <v>10</v>
      </c>
      <c r="E31" s="95">
        <f t="shared" si="19"/>
        <v>11653.400000000001</v>
      </c>
      <c r="F31" s="40">
        <v>0</v>
      </c>
      <c r="G31" s="47">
        <f>50000-7790-2687- 27869.6</f>
        <v>11653.400000000001</v>
      </c>
      <c r="H31" s="40">
        <v>0</v>
      </c>
      <c r="I31" s="42">
        <f t="shared" si="20"/>
        <v>0</v>
      </c>
      <c r="J31" s="46">
        <v>0</v>
      </c>
      <c r="K31" s="46">
        <v>0</v>
      </c>
      <c r="L31" s="46">
        <v>0</v>
      </c>
      <c r="M31" s="42">
        <f t="shared" si="21"/>
        <v>0</v>
      </c>
      <c r="N31" s="46">
        <v>0</v>
      </c>
      <c r="O31" s="51">
        <f t="shared" si="14"/>
        <v>0</v>
      </c>
      <c r="P31" s="46">
        <v>0</v>
      </c>
      <c r="Q31" s="102">
        <f t="shared" si="22"/>
        <v>0</v>
      </c>
      <c r="R31" s="102">
        <f t="shared" si="23"/>
        <v>0</v>
      </c>
    </row>
    <row r="32" spans="1:18" s="54" customFormat="1" x14ac:dyDescent="0.25">
      <c r="A32" s="52"/>
      <c r="B32" s="52"/>
      <c r="C32" s="104" t="s">
        <v>37</v>
      </c>
      <c r="D32" s="104"/>
      <c r="E32" s="53">
        <f t="shared" ref="E32:P32" si="28">E6+E9</f>
        <v>62731.000000000007</v>
      </c>
      <c r="F32" s="53">
        <f t="shared" si="28"/>
        <v>0</v>
      </c>
      <c r="G32" s="53">
        <f t="shared" si="28"/>
        <v>61946.200000000004</v>
      </c>
      <c r="H32" s="53">
        <f t="shared" si="28"/>
        <v>784.80000000000007</v>
      </c>
      <c r="I32" s="53">
        <f t="shared" si="28"/>
        <v>39232.6</v>
      </c>
      <c r="J32" s="53">
        <f t="shared" si="28"/>
        <v>0</v>
      </c>
      <c r="K32" s="53">
        <f t="shared" si="28"/>
        <v>38219.599999999999</v>
      </c>
      <c r="L32" s="53">
        <f t="shared" si="28"/>
        <v>1013</v>
      </c>
      <c r="M32" s="53">
        <f t="shared" si="28"/>
        <v>39232.6</v>
      </c>
      <c r="N32" s="53">
        <f t="shared" si="28"/>
        <v>0</v>
      </c>
      <c r="O32" s="53">
        <f t="shared" si="28"/>
        <v>38219.599999999999</v>
      </c>
      <c r="P32" s="53">
        <f t="shared" si="28"/>
        <v>1013</v>
      </c>
      <c r="Q32" s="103">
        <f>K32/G32</f>
        <v>0.61698054117928136</v>
      </c>
      <c r="R32" s="103">
        <f>O32/G32</f>
        <v>0.61698054117928136</v>
      </c>
    </row>
  </sheetData>
  <mergeCells count="14">
    <mergeCell ref="C32:D32"/>
    <mergeCell ref="B9:D9"/>
    <mergeCell ref="A1:R1"/>
    <mergeCell ref="A2:R2"/>
    <mergeCell ref="R3:R4"/>
    <mergeCell ref="Q3:Q4"/>
    <mergeCell ref="A3:A4"/>
    <mergeCell ref="B3:B4"/>
    <mergeCell ref="C3:C4"/>
    <mergeCell ref="D3:D4"/>
    <mergeCell ref="M3:P3"/>
    <mergeCell ref="I3:L3"/>
    <mergeCell ref="E3:H3"/>
    <mergeCell ref="B6:D6"/>
  </mergeCells>
  <phoneticPr fontId="14" type="noConversion"/>
  <printOptions gridLines="1"/>
  <pageMargins left="0.39370078740157483" right="0.17" top="0.39370078740157483" bottom="0.39370078740157483" header="0.31496062992125984" footer="0.31496062992125984"/>
  <pageSetup paperSize="9" scale="4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4"/>
  <sheetViews>
    <sheetView view="pageBreakPreview" zoomScale="70" zoomScaleNormal="100" zoomScaleSheetLayoutView="70" workbookViewId="0">
      <selection activeCell="P8" sqref="P8"/>
    </sheetView>
  </sheetViews>
  <sheetFormatPr defaultRowHeight="15.75" x14ac:dyDescent="0.25"/>
  <cols>
    <col min="1" max="1" width="8.42578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9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4" ht="32.25" customHeight="1" x14ac:dyDescent="0.25">
      <c r="A1" s="116" t="s">
        <v>95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4" ht="24" customHeight="1" x14ac:dyDescent="0.25">
      <c r="A2" s="116" t="str">
        <f>'Подпрограмма 3'!A2:R2</f>
        <v>по состоянию на 01 января 2026 года (с начала года нарастающим итогом)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4" ht="24" customHeight="1" x14ac:dyDescent="0.25">
      <c r="A3" s="117" t="s">
        <v>11</v>
      </c>
      <c r="B3" s="117" t="s">
        <v>12</v>
      </c>
      <c r="C3" s="111" t="s">
        <v>13</v>
      </c>
      <c r="D3" s="113"/>
      <c r="E3" s="117" t="s">
        <v>14</v>
      </c>
      <c r="F3" s="117" t="s">
        <v>15</v>
      </c>
      <c r="G3" s="117" t="s">
        <v>16</v>
      </c>
      <c r="H3" s="117" t="s">
        <v>17</v>
      </c>
      <c r="I3" s="118" t="s">
        <v>41</v>
      </c>
      <c r="J3" s="118" t="s">
        <v>18</v>
      </c>
      <c r="K3" s="117" t="s">
        <v>19</v>
      </c>
      <c r="L3" s="117"/>
      <c r="M3" s="117"/>
    </row>
    <row r="4" spans="1:14" ht="15" customHeight="1" x14ac:dyDescent="0.25">
      <c r="A4" s="117"/>
      <c r="B4" s="117"/>
      <c r="C4" s="118" t="s">
        <v>20</v>
      </c>
      <c r="D4" s="118" t="s">
        <v>21</v>
      </c>
      <c r="E4" s="117"/>
      <c r="F4" s="117"/>
      <c r="G4" s="117"/>
      <c r="H4" s="117"/>
      <c r="I4" s="119"/>
      <c r="J4" s="119"/>
      <c r="K4" s="117" t="s">
        <v>22</v>
      </c>
      <c r="L4" s="118" t="s">
        <v>23</v>
      </c>
      <c r="M4" s="117" t="s">
        <v>24</v>
      </c>
    </row>
    <row r="5" spans="1:14" ht="31.5" customHeight="1" x14ac:dyDescent="0.25">
      <c r="A5" s="117"/>
      <c r="B5" s="117"/>
      <c r="C5" s="120"/>
      <c r="D5" s="120"/>
      <c r="E5" s="117"/>
      <c r="F5" s="117"/>
      <c r="G5" s="117"/>
      <c r="H5" s="117"/>
      <c r="I5" s="120"/>
      <c r="J5" s="120"/>
      <c r="K5" s="117"/>
      <c r="L5" s="120"/>
      <c r="M5" s="117"/>
    </row>
    <row r="6" spans="1:14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4" ht="15.75" customHeight="1" x14ac:dyDescent="0.25">
      <c r="A7" s="130" t="s">
        <v>79</v>
      </c>
      <c r="B7" s="131"/>
      <c r="C7" s="131"/>
      <c r="D7" s="131"/>
      <c r="E7" s="131"/>
      <c r="F7" s="132"/>
      <c r="G7" s="5"/>
      <c r="H7" s="5"/>
      <c r="I7" s="5"/>
      <c r="J7" s="5"/>
      <c r="K7" s="5"/>
      <c r="L7" s="5"/>
      <c r="M7" s="5"/>
    </row>
    <row r="8" spans="1:14" ht="157.5" x14ac:dyDescent="0.25">
      <c r="A8" s="64" t="s">
        <v>83</v>
      </c>
      <c r="B8" s="76" t="s">
        <v>42</v>
      </c>
      <c r="C8" s="58"/>
      <c r="D8" s="58"/>
      <c r="E8" s="3" t="s">
        <v>80</v>
      </c>
      <c r="F8" s="3" t="s">
        <v>92</v>
      </c>
      <c r="G8" s="59" t="s">
        <v>68</v>
      </c>
      <c r="H8" s="27">
        <v>46053</v>
      </c>
      <c r="I8" s="61">
        <v>901700</v>
      </c>
      <c r="J8" s="5"/>
      <c r="K8" s="3">
        <f>M8</f>
        <v>897.5</v>
      </c>
      <c r="L8" s="3"/>
      <c r="M8" s="3">
        <f>'Подпрограмма 3'!M7</f>
        <v>897.5</v>
      </c>
    </row>
    <row r="9" spans="1:14" ht="126" x14ac:dyDescent="0.25">
      <c r="A9" s="64" t="s">
        <v>111</v>
      </c>
      <c r="B9" s="69" t="s">
        <v>43</v>
      </c>
      <c r="C9" s="85"/>
      <c r="D9" s="85"/>
      <c r="E9" s="3" t="s">
        <v>112</v>
      </c>
      <c r="F9" s="88" t="s">
        <v>113</v>
      </c>
      <c r="G9" s="59" t="s">
        <v>68</v>
      </c>
      <c r="H9" s="60">
        <v>46022</v>
      </c>
      <c r="I9" s="61">
        <v>128700</v>
      </c>
      <c r="J9" s="5"/>
      <c r="K9" s="3">
        <f>M9</f>
        <v>118.1</v>
      </c>
      <c r="L9" s="3"/>
      <c r="M9" s="3">
        <f>'Подпрограмма 3'!I8</f>
        <v>118.1</v>
      </c>
    </row>
    <row r="10" spans="1:14" ht="18" customHeight="1" x14ac:dyDescent="0.25">
      <c r="A10" s="130" t="s">
        <v>84</v>
      </c>
      <c r="B10" s="131"/>
      <c r="C10" s="131"/>
      <c r="D10" s="131"/>
      <c r="E10" s="131"/>
      <c r="F10" s="132"/>
      <c r="G10" s="59"/>
      <c r="H10" s="60"/>
      <c r="I10" s="61"/>
      <c r="J10" s="5"/>
      <c r="K10" s="3"/>
      <c r="L10" s="3"/>
      <c r="M10" s="3"/>
    </row>
    <row r="11" spans="1:14" ht="45" customHeight="1" x14ac:dyDescent="0.25">
      <c r="A11" s="3" t="s">
        <v>85</v>
      </c>
      <c r="B11" s="79" t="s">
        <v>39</v>
      </c>
      <c r="C11" s="58"/>
      <c r="D11" s="58"/>
      <c r="E11" s="19" t="s">
        <v>66</v>
      </c>
      <c r="F11" s="62" t="s">
        <v>67</v>
      </c>
      <c r="G11" s="59" t="s">
        <v>68</v>
      </c>
      <c r="H11" s="86">
        <v>44925</v>
      </c>
      <c r="I11" s="93">
        <v>800000</v>
      </c>
      <c r="J11" s="5"/>
      <c r="K11" s="57">
        <f>M11</f>
        <v>450</v>
      </c>
      <c r="L11" s="57"/>
      <c r="M11" s="57">
        <f>'Подпрограмма 3'!I10</f>
        <v>450</v>
      </c>
    </row>
    <row r="12" spans="1:14" ht="105.75" customHeight="1" x14ac:dyDescent="0.25">
      <c r="A12" s="118" t="s">
        <v>86</v>
      </c>
      <c r="B12" s="133" t="s">
        <v>61</v>
      </c>
      <c r="C12" s="58"/>
      <c r="D12" s="58"/>
      <c r="E12" s="76" t="s">
        <v>133</v>
      </c>
      <c r="F12" s="3" t="s">
        <v>131</v>
      </c>
      <c r="G12" s="59" t="s">
        <v>9</v>
      </c>
      <c r="H12" s="27" t="s">
        <v>132</v>
      </c>
      <c r="I12" s="7">
        <f>(2418888.88+483777.78)</f>
        <v>2902666.66</v>
      </c>
      <c r="J12" s="135"/>
      <c r="K12" s="109">
        <f>M12</f>
        <v>4954</v>
      </c>
      <c r="L12" s="109"/>
      <c r="M12" s="109">
        <f>'Подпрограмма 3'!I11</f>
        <v>4954</v>
      </c>
    </row>
    <row r="13" spans="1:14" x14ac:dyDescent="0.25">
      <c r="A13" s="120"/>
      <c r="B13" s="134"/>
      <c r="C13" s="58"/>
      <c r="D13" s="58"/>
      <c r="E13" s="111" t="s">
        <v>9</v>
      </c>
      <c r="F13" s="112"/>
      <c r="G13" s="112"/>
      <c r="H13" s="113"/>
      <c r="I13" s="7">
        <v>2051401.78</v>
      </c>
      <c r="J13" s="136"/>
      <c r="K13" s="110"/>
      <c r="L13" s="110"/>
      <c r="M13" s="110"/>
    </row>
    <row r="14" spans="1:14" ht="94.5" x14ac:dyDescent="0.25">
      <c r="A14" s="3" t="s">
        <v>87</v>
      </c>
      <c r="B14" s="72" t="s">
        <v>62</v>
      </c>
      <c r="C14" s="58"/>
      <c r="D14" s="58"/>
      <c r="E14" s="76" t="s">
        <v>135</v>
      </c>
      <c r="F14" s="62" t="s">
        <v>134</v>
      </c>
      <c r="G14" s="19" t="s">
        <v>8</v>
      </c>
      <c r="H14" s="86">
        <v>46013</v>
      </c>
      <c r="I14" s="94">
        <v>500000</v>
      </c>
      <c r="J14" s="5"/>
      <c r="K14" s="57">
        <f t="shared" ref="K14:K19" si="1">M14</f>
        <v>500</v>
      </c>
      <c r="L14" s="57"/>
      <c r="M14" s="57">
        <f>'Подпрограмма 3'!I12</f>
        <v>500</v>
      </c>
      <c r="N14" s="28"/>
    </row>
    <row r="15" spans="1:14" ht="94.5" x14ac:dyDescent="0.25">
      <c r="A15" s="3" t="s">
        <v>88</v>
      </c>
      <c r="B15" s="72" t="s">
        <v>63</v>
      </c>
      <c r="C15" s="58"/>
      <c r="D15" s="58"/>
      <c r="E15" s="96" t="s">
        <v>136</v>
      </c>
      <c r="F15" s="62" t="s">
        <v>134</v>
      </c>
      <c r="G15" s="19" t="s">
        <v>8</v>
      </c>
      <c r="H15" s="86">
        <v>46013</v>
      </c>
      <c r="I15" s="94">
        <v>500000</v>
      </c>
      <c r="J15" s="5"/>
      <c r="K15" s="57">
        <f t="shared" si="1"/>
        <v>500</v>
      </c>
      <c r="L15" s="57"/>
      <c r="M15" s="57">
        <f>'Подпрограмма 3'!I13</f>
        <v>500</v>
      </c>
      <c r="N15" s="28"/>
    </row>
    <row r="16" spans="1:14" ht="63" x14ac:dyDescent="0.25">
      <c r="A16" s="3" t="s">
        <v>114</v>
      </c>
      <c r="B16" s="73" t="s">
        <v>47</v>
      </c>
      <c r="C16" s="58"/>
      <c r="D16" s="58"/>
      <c r="E16" s="111" t="s">
        <v>9</v>
      </c>
      <c r="F16" s="112"/>
      <c r="G16" s="112"/>
      <c r="H16" s="113"/>
      <c r="I16" s="94">
        <v>99196.35</v>
      </c>
      <c r="J16" s="5"/>
      <c r="K16" s="3">
        <f t="shared" si="1"/>
        <v>99.2</v>
      </c>
      <c r="L16" s="3"/>
      <c r="M16" s="3">
        <f>'Подпрограмма 3'!I14</f>
        <v>99.2</v>
      </c>
    </row>
    <row r="17" spans="1:13" ht="96" customHeight="1" x14ac:dyDescent="0.25">
      <c r="A17" s="3" t="s">
        <v>115</v>
      </c>
      <c r="B17" s="76" t="s">
        <v>48</v>
      </c>
      <c r="C17" s="58"/>
      <c r="D17" s="58"/>
      <c r="E17" s="76" t="s">
        <v>93</v>
      </c>
      <c r="F17" s="3" t="s">
        <v>81</v>
      </c>
      <c r="G17" s="19" t="s">
        <v>8</v>
      </c>
      <c r="H17" s="60">
        <v>46016</v>
      </c>
      <c r="I17" s="61">
        <v>19166.63</v>
      </c>
      <c r="J17" s="5"/>
      <c r="K17" s="3">
        <f t="shared" si="1"/>
        <v>19.2</v>
      </c>
      <c r="L17" s="3"/>
      <c r="M17" s="3">
        <f>'Подпрограмма 3'!I15</f>
        <v>19.2</v>
      </c>
    </row>
    <row r="18" spans="1:13" s="28" customFormat="1" ht="129.75" customHeight="1" x14ac:dyDescent="0.25">
      <c r="A18" s="3" t="s">
        <v>116</v>
      </c>
      <c r="B18" s="76" t="s">
        <v>159</v>
      </c>
      <c r="C18" s="5"/>
      <c r="D18" s="5"/>
      <c r="E18" s="19" t="s">
        <v>105</v>
      </c>
      <c r="F18" s="19" t="s">
        <v>78</v>
      </c>
      <c r="G18" s="19" t="s">
        <v>8</v>
      </c>
      <c r="H18" s="27">
        <v>46022</v>
      </c>
      <c r="I18" s="55">
        <v>190000</v>
      </c>
      <c r="J18" s="66">
        <v>57</v>
      </c>
      <c r="K18" s="57">
        <f t="shared" si="1"/>
        <v>190</v>
      </c>
      <c r="L18" s="67">
        <f>J18</f>
        <v>57</v>
      </c>
      <c r="M18" s="57">
        <f>'Подпрограмма 3'!I16</f>
        <v>190</v>
      </c>
    </row>
    <row r="19" spans="1:13" s="28" customFormat="1" ht="104.25" customHeight="1" x14ac:dyDescent="0.25">
      <c r="A19" s="3" t="s">
        <v>117</v>
      </c>
      <c r="B19" s="76" t="s">
        <v>64</v>
      </c>
      <c r="C19" s="5"/>
      <c r="D19" s="5"/>
      <c r="E19" s="19" t="s">
        <v>90</v>
      </c>
      <c r="F19" s="19" t="s">
        <v>82</v>
      </c>
      <c r="G19" s="19" t="s">
        <v>8</v>
      </c>
      <c r="H19" s="60">
        <v>46016</v>
      </c>
      <c r="I19" s="7">
        <v>9967.2800000000007</v>
      </c>
      <c r="J19" s="56"/>
      <c r="K19" s="57">
        <f t="shared" si="1"/>
        <v>10</v>
      </c>
      <c r="L19" s="5"/>
      <c r="M19" s="57">
        <f>'Подпрограмма 3'!I17</f>
        <v>10</v>
      </c>
    </row>
    <row r="20" spans="1:13" s="28" customFormat="1" ht="142.5" customHeight="1" x14ac:dyDescent="0.25">
      <c r="A20" s="3" t="s">
        <v>118</v>
      </c>
      <c r="B20" s="74" t="s">
        <v>102</v>
      </c>
      <c r="C20" s="5"/>
      <c r="D20" s="5"/>
      <c r="E20" s="75" t="s">
        <v>138</v>
      </c>
      <c r="F20" s="62" t="s">
        <v>137</v>
      </c>
      <c r="G20" s="19" t="s">
        <v>8</v>
      </c>
      <c r="H20" s="63">
        <v>46021</v>
      </c>
      <c r="I20" s="7">
        <v>25000</v>
      </c>
      <c r="J20" s="56"/>
      <c r="K20" s="57">
        <f t="shared" ref="K20:K21" si="2">M20</f>
        <v>25</v>
      </c>
      <c r="L20" s="5"/>
      <c r="M20" s="57">
        <f>'Подпрограмма 3'!I18</f>
        <v>25</v>
      </c>
    </row>
    <row r="21" spans="1:13" s="28" customFormat="1" ht="129" customHeight="1" x14ac:dyDescent="0.25">
      <c r="A21" s="3" t="s">
        <v>119</v>
      </c>
      <c r="B21" s="74" t="s">
        <v>103</v>
      </c>
      <c r="C21" s="5"/>
      <c r="D21" s="5"/>
      <c r="E21" s="96" t="s">
        <v>139</v>
      </c>
      <c r="F21" s="62" t="s">
        <v>137</v>
      </c>
      <c r="G21" s="19" t="s">
        <v>8</v>
      </c>
      <c r="H21" s="63">
        <v>46021</v>
      </c>
      <c r="I21" s="7">
        <v>25000</v>
      </c>
      <c r="J21" s="56"/>
      <c r="K21" s="57">
        <f t="shared" si="2"/>
        <v>25</v>
      </c>
      <c r="L21" s="5"/>
      <c r="M21" s="57">
        <f>'Подпрограмма 3'!I19</f>
        <v>25</v>
      </c>
    </row>
    <row r="22" spans="1:13" s="28" customFormat="1" ht="141" customHeight="1" x14ac:dyDescent="0.25">
      <c r="A22" s="3" t="s">
        <v>120</v>
      </c>
      <c r="B22" s="74" t="s">
        <v>104</v>
      </c>
      <c r="C22" s="5"/>
      <c r="D22" s="5"/>
      <c r="E22" s="75" t="s">
        <v>140</v>
      </c>
      <c r="F22" s="62" t="s">
        <v>137</v>
      </c>
      <c r="G22" s="19" t="s">
        <v>8</v>
      </c>
      <c r="H22" s="63">
        <v>46021</v>
      </c>
      <c r="I22" s="7">
        <v>25000</v>
      </c>
      <c r="J22" s="56"/>
      <c r="K22" s="57">
        <f t="shared" ref="K22" si="3">M22</f>
        <v>25</v>
      </c>
      <c r="L22" s="5"/>
      <c r="M22" s="57">
        <f>'Подпрограмма 3'!I20</f>
        <v>25</v>
      </c>
    </row>
    <row r="23" spans="1:13" s="28" customFormat="1" ht="78.75" x14ac:dyDescent="0.25">
      <c r="A23" s="118" t="s">
        <v>121</v>
      </c>
      <c r="B23" s="114" t="s">
        <v>49</v>
      </c>
      <c r="C23" s="87"/>
      <c r="D23" s="87"/>
      <c r="E23" s="88" t="s">
        <v>141</v>
      </c>
      <c r="F23" s="88" t="s">
        <v>107</v>
      </c>
      <c r="G23" s="19" t="s">
        <v>9</v>
      </c>
      <c r="H23" s="89">
        <v>45899</v>
      </c>
      <c r="I23" s="90">
        <v>24744522.5</v>
      </c>
      <c r="J23" s="125">
        <v>24497.077280000001</v>
      </c>
      <c r="K23" s="109">
        <f>M23</f>
        <v>26397.200000000001</v>
      </c>
      <c r="L23" s="123"/>
      <c r="M23" s="121">
        <f>'Подпрограмма 3'!M21</f>
        <v>26397.200000000001</v>
      </c>
    </row>
    <row r="24" spans="1:13" s="28" customFormat="1" ht="74.25" customHeight="1" x14ac:dyDescent="0.25">
      <c r="A24" s="120"/>
      <c r="B24" s="115"/>
      <c r="C24" s="87"/>
      <c r="D24" s="87"/>
      <c r="E24" s="111" t="s">
        <v>9</v>
      </c>
      <c r="F24" s="112"/>
      <c r="G24" s="112"/>
      <c r="H24" s="113"/>
      <c r="I24" s="90">
        <v>1652693.69</v>
      </c>
      <c r="J24" s="126"/>
      <c r="K24" s="110"/>
      <c r="L24" s="124"/>
      <c r="M24" s="122"/>
    </row>
    <row r="25" spans="1:13" s="28" customFormat="1" ht="99.75" customHeight="1" x14ac:dyDescent="0.25">
      <c r="A25" s="84" t="s">
        <v>122</v>
      </c>
      <c r="B25" s="73" t="s">
        <v>108</v>
      </c>
      <c r="C25" s="87"/>
      <c r="D25" s="87"/>
      <c r="E25" s="111" t="s">
        <v>9</v>
      </c>
      <c r="F25" s="112"/>
      <c r="G25" s="112"/>
      <c r="H25" s="113"/>
      <c r="I25" s="90">
        <v>651918.80000000005</v>
      </c>
      <c r="J25" s="91"/>
      <c r="K25" s="91">
        <f>M25</f>
        <v>651.9</v>
      </c>
      <c r="L25" s="99"/>
      <c r="M25" s="97">
        <f>'Подпрограмма 3'!I22</f>
        <v>651.9</v>
      </c>
    </row>
    <row r="26" spans="1:13" s="28" customFormat="1" ht="47.25" x14ac:dyDescent="0.25">
      <c r="A26" s="3" t="s">
        <v>123</v>
      </c>
      <c r="B26" s="92" t="s">
        <v>94</v>
      </c>
      <c r="C26" s="5"/>
      <c r="D26" s="5"/>
      <c r="E26" s="19" t="s">
        <v>91</v>
      </c>
      <c r="F26" s="27" t="s">
        <v>89</v>
      </c>
      <c r="G26" s="19" t="s">
        <v>8</v>
      </c>
      <c r="H26" s="60">
        <v>46022</v>
      </c>
      <c r="I26" s="7">
        <v>275264</v>
      </c>
      <c r="J26" s="66">
        <v>82.6</v>
      </c>
      <c r="K26" s="98">
        <f>M26</f>
        <v>275.3</v>
      </c>
      <c r="L26" s="67">
        <f>J26</f>
        <v>82.6</v>
      </c>
      <c r="M26" s="57">
        <f>'Подпрограмма 3'!M23</f>
        <v>275.3</v>
      </c>
    </row>
    <row r="27" spans="1:13" s="28" customFormat="1" ht="167.25" customHeight="1" x14ac:dyDescent="0.25">
      <c r="A27" s="3" t="s">
        <v>124</v>
      </c>
      <c r="B27" s="75" t="s">
        <v>96</v>
      </c>
      <c r="C27" s="5"/>
      <c r="D27" s="5"/>
      <c r="E27" s="96" t="s">
        <v>142</v>
      </c>
      <c r="F27" s="62" t="s">
        <v>137</v>
      </c>
      <c r="G27" s="19" t="s">
        <v>8</v>
      </c>
      <c r="H27" s="86" t="s">
        <v>145</v>
      </c>
      <c r="I27" s="94">
        <v>300000</v>
      </c>
      <c r="J27" s="66"/>
      <c r="K27" s="98">
        <f>M27</f>
        <v>300</v>
      </c>
      <c r="L27" s="67"/>
      <c r="M27" s="57">
        <f>'Подпрограмма 3'!M24</f>
        <v>300</v>
      </c>
    </row>
    <row r="28" spans="1:13" s="28" customFormat="1" ht="78.75" x14ac:dyDescent="0.25">
      <c r="A28" s="3" t="s">
        <v>125</v>
      </c>
      <c r="B28" s="72" t="s">
        <v>98</v>
      </c>
      <c r="C28" s="5"/>
      <c r="D28" s="5"/>
      <c r="E28" s="19" t="s">
        <v>143</v>
      </c>
      <c r="F28" s="62" t="s">
        <v>134</v>
      </c>
      <c r="G28" s="19" t="s">
        <v>8</v>
      </c>
      <c r="H28" s="86" t="s">
        <v>144</v>
      </c>
      <c r="I28" s="94">
        <v>400000</v>
      </c>
      <c r="J28" s="66"/>
      <c r="K28" s="98">
        <f t="shared" ref="K28:K32" si="4">M28</f>
        <v>400</v>
      </c>
      <c r="L28" s="67"/>
      <c r="M28" s="57">
        <f>'Подпрограмма 3'!I26</f>
        <v>400</v>
      </c>
    </row>
    <row r="29" spans="1:13" s="28" customFormat="1" ht="94.5" x14ac:dyDescent="0.25">
      <c r="A29" s="3" t="s">
        <v>126</v>
      </c>
      <c r="B29" s="75" t="s">
        <v>99</v>
      </c>
      <c r="C29" s="5"/>
      <c r="D29" s="5"/>
      <c r="E29" s="62" t="s">
        <v>146</v>
      </c>
      <c r="F29" s="62" t="s">
        <v>134</v>
      </c>
      <c r="G29" s="19" t="s">
        <v>8</v>
      </c>
      <c r="H29" s="86">
        <v>46021</v>
      </c>
      <c r="I29" s="94">
        <v>400000</v>
      </c>
      <c r="J29" s="66"/>
      <c r="K29" s="98">
        <f t="shared" si="4"/>
        <v>400</v>
      </c>
      <c r="L29" s="67"/>
      <c r="M29" s="57">
        <f>'Подпрограмма 3'!M26</f>
        <v>400</v>
      </c>
    </row>
    <row r="30" spans="1:13" s="28" customFormat="1" ht="104.25" customHeight="1" x14ac:dyDescent="0.25">
      <c r="A30" s="3" t="s">
        <v>127</v>
      </c>
      <c r="B30" s="75" t="s">
        <v>100</v>
      </c>
      <c r="C30" s="5"/>
      <c r="D30" s="5"/>
      <c r="E30" s="62" t="s">
        <v>147</v>
      </c>
      <c r="F30" s="62" t="s">
        <v>134</v>
      </c>
      <c r="G30" s="19" t="s">
        <v>8</v>
      </c>
      <c r="H30" s="86">
        <v>46021</v>
      </c>
      <c r="I30" s="94">
        <v>400000</v>
      </c>
      <c r="J30" s="66"/>
      <c r="K30" s="98">
        <f t="shared" si="4"/>
        <v>400</v>
      </c>
      <c r="L30" s="67"/>
      <c r="M30" s="57">
        <f>'Подпрограмма 3'!M27</f>
        <v>400</v>
      </c>
    </row>
    <row r="31" spans="1:13" s="28" customFormat="1" ht="104.25" customHeight="1" x14ac:dyDescent="0.25">
      <c r="A31" s="3" t="s">
        <v>128</v>
      </c>
      <c r="B31" s="75" t="s">
        <v>101</v>
      </c>
      <c r="C31" s="5"/>
      <c r="D31" s="5"/>
      <c r="E31" s="62" t="s">
        <v>148</v>
      </c>
      <c r="F31" s="62" t="s">
        <v>134</v>
      </c>
      <c r="G31" s="19" t="s">
        <v>8</v>
      </c>
      <c r="H31" s="86">
        <v>46021</v>
      </c>
      <c r="I31" s="94">
        <v>400000</v>
      </c>
      <c r="J31" s="66"/>
      <c r="K31" s="98">
        <f t="shared" si="4"/>
        <v>400</v>
      </c>
      <c r="L31" s="67"/>
      <c r="M31" s="57">
        <f>'Подпрограмма 3'!M28</f>
        <v>400</v>
      </c>
    </row>
    <row r="32" spans="1:13" s="28" customFormat="1" ht="66.75" customHeight="1" x14ac:dyDescent="0.25">
      <c r="A32" s="3" t="s">
        <v>129</v>
      </c>
      <c r="B32" s="72" t="s">
        <v>110</v>
      </c>
      <c r="C32" s="5"/>
      <c r="D32" s="5"/>
      <c r="E32" s="111" t="s">
        <v>9</v>
      </c>
      <c r="F32" s="112"/>
      <c r="G32" s="112"/>
      <c r="H32" s="113"/>
      <c r="I32" s="7">
        <v>2195230.79</v>
      </c>
      <c r="J32" s="66"/>
      <c r="K32" s="98">
        <f t="shared" si="4"/>
        <v>2195.1999999999998</v>
      </c>
      <c r="L32" s="67"/>
      <c r="M32" s="98">
        <f>'Подпрограмма 3'!I30</f>
        <v>2195.1999999999998</v>
      </c>
    </row>
    <row r="33" spans="1:13" s="28" customFormat="1" ht="78.75" hidden="1" x14ac:dyDescent="0.25">
      <c r="A33" s="3" t="s">
        <v>130</v>
      </c>
      <c r="B33" s="72" t="s">
        <v>51</v>
      </c>
      <c r="C33" s="5"/>
      <c r="D33" s="5"/>
      <c r="E33" s="19"/>
      <c r="F33" s="27"/>
      <c r="G33" s="19"/>
      <c r="H33" s="27"/>
      <c r="I33" s="7"/>
      <c r="J33" s="66"/>
      <c r="K33" s="77"/>
      <c r="L33" s="67"/>
      <c r="M33" s="57"/>
    </row>
    <row r="34" spans="1:13" ht="15" customHeight="1" x14ac:dyDescent="0.25">
      <c r="A34" s="127" t="s">
        <v>25</v>
      </c>
      <c r="B34" s="128"/>
      <c r="C34" s="128"/>
      <c r="D34" s="128"/>
      <c r="E34" s="128"/>
      <c r="F34" s="128"/>
      <c r="G34" s="128"/>
      <c r="H34" s="128"/>
      <c r="I34" s="129"/>
      <c r="J34" s="2">
        <f>SUM(J8:J32)</f>
        <v>24636.67728</v>
      </c>
      <c r="K34" s="2">
        <f t="shared" ref="K34:M34" si="5">SUM(K8:K32)</f>
        <v>39232.6</v>
      </c>
      <c r="L34" s="2">
        <f t="shared" si="5"/>
        <v>139.6</v>
      </c>
      <c r="M34" s="2">
        <f t="shared" si="5"/>
        <v>39232.6</v>
      </c>
    </row>
  </sheetData>
  <mergeCells count="37">
    <mergeCell ref="E25:H25"/>
    <mergeCell ref="E32:H32"/>
    <mergeCell ref="A23:A24"/>
    <mergeCell ref="E24:H24"/>
    <mergeCell ref="K23:K24"/>
    <mergeCell ref="M23:M24"/>
    <mergeCell ref="L23:L24"/>
    <mergeCell ref="J23:J24"/>
    <mergeCell ref="A34:I34"/>
    <mergeCell ref="M4:M5"/>
    <mergeCell ref="D4:D5"/>
    <mergeCell ref="K4:K5"/>
    <mergeCell ref="L4:L5"/>
    <mergeCell ref="A10:F10"/>
    <mergeCell ref="A7:F7"/>
    <mergeCell ref="B12:B13"/>
    <mergeCell ref="A12:A13"/>
    <mergeCell ref="E13:H13"/>
    <mergeCell ref="K12:K13"/>
    <mergeCell ref="M12:M13"/>
    <mergeCell ref="J12:J13"/>
    <mergeCell ref="L12:L13"/>
    <mergeCell ref="E16:H16"/>
    <mergeCell ref="B23:B24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3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116" t="s">
        <v>34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8" ht="24" customHeight="1" x14ac:dyDescent="0.25">
      <c r="A2" s="116" t="str">
        <f>'Подпрограмма 3'!A2:R2</f>
        <v>по состоянию на 01 января 2026 года (с начала года нарастающим итогом)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8" ht="24" customHeight="1" x14ac:dyDescent="0.25">
      <c r="A3" s="117" t="s">
        <v>11</v>
      </c>
      <c r="B3" s="117" t="s">
        <v>12</v>
      </c>
      <c r="C3" s="111" t="s">
        <v>13</v>
      </c>
      <c r="D3" s="113"/>
      <c r="E3" s="117" t="s">
        <v>14</v>
      </c>
      <c r="F3" s="117" t="s">
        <v>15</v>
      </c>
      <c r="G3" s="117" t="s">
        <v>16</v>
      </c>
      <c r="H3" s="117" t="s">
        <v>17</v>
      </c>
      <c r="I3" s="118" t="s">
        <v>41</v>
      </c>
      <c r="J3" s="118" t="s">
        <v>18</v>
      </c>
      <c r="K3" s="117" t="s">
        <v>19</v>
      </c>
      <c r="L3" s="117"/>
      <c r="M3" s="117"/>
      <c r="R3" s="1" t="s">
        <v>71</v>
      </c>
    </row>
    <row r="4" spans="1:18" ht="15" customHeight="1" x14ac:dyDescent="0.25">
      <c r="A4" s="117"/>
      <c r="B4" s="117"/>
      <c r="C4" s="118" t="s">
        <v>20</v>
      </c>
      <c r="D4" s="118" t="s">
        <v>21</v>
      </c>
      <c r="E4" s="117"/>
      <c r="F4" s="117"/>
      <c r="G4" s="117"/>
      <c r="H4" s="117"/>
      <c r="I4" s="119"/>
      <c r="J4" s="119"/>
      <c r="K4" s="117" t="s">
        <v>22</v>
      </c>
      <c r="L4" s="118" t="s">
        <v>23</v>
      </c>
      <c r="M4" s="117" t="s">
        <v>24</v>
      </c>
      <c r="R4" s="1" t="s">
        <v>72</v>
      </c>
    </row>
    <row r="5" spans="1:18" ht="31.5" customHeight="1" x14ac:dyDescent="0.25">
      <c r="A5" s="117"/>
      <c r="B5" s="117"/>
      <c r="C5" s="120"/>
      <c r="D5" s="120"/>
      <c r="E5" s="117"/>
      <c r="F5" s="117"/>
      <c r="G5" s="117"/>
      <c r="H5" s="117"/>
      <c r="I5" s="120"/>
      <c r="J5" s="120"/>
      <c r="K5" s="117"/>
      <c r="L5" s="120"/>
      <c r="M5" s="117"/>
      <c r="R5" s="1" t="s">
        <v>73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74</v>
      </c>
    </row>
    <row r="7" spans="1:18" s="18" customFormat="1" ht="110.25" x14ac:dyDescent="0.25">
      <c r="A7" s="16">
        <v>1</v>
      </c>
      <c r="B7" s="20" t="s">
        <v>65</v>
      </c>
      <c r="C7" s="21"/>
      <c r="D7" s="21"/>
      <c r="E7" s="22"/>
      <c r="F7" s="22"/>
      <c r="G7" s="23"/>
      <c r="H7" s="24"/>
      <c r="I7" s="25"/>
      <c r="J7" s="21"/>
      <c r="K7" s="3">
        <f>M7</f>
        <v>190</v>
      </c>
      <c r="L7" s="17"/>
      <c r="M7" s="3">
        <f>'Подпрограмма 3'!I16</f>
        <v>190</v>
      </c>
      <c r="R7" s="18" t="s">
        <v>75</v>
      </c>
    </row>
    <row r="8" spans="1:18" ht="31.5" x14ac:dyDescent="0.25">
      <c r="A8" s="3">
        <v>2</v>
      </c>
      <c r="B8" s="4" t="s">
        <v>39</v>
      </c>
      <c r="C8" s="5"/>
      <c r="D8" s="5"/>
      <c r="E8" s="29" t="s">
        <v>66</v>
      </c>
      <c r="F8" s="9" t="s">
        <v>67</v>
      </c>
      <c r="G8" s="26" t="s">
        <v>68</v>
      </c>
      <c r="H8" s="30">
        <v>44925</v>
      </c>
      <c r="I8" s="31">
        <v>800000</v>
      </c>
      <c r="J8" s="5"/>
      <c r="K8" s="3">
        <f t="shared" ref="K8:K9" si="1">M8</f>
        <v>118.1</v>
      </c>
      <c r="L8" s="5"/>
      <c r="M8" s="3">
        <f>'Подпрограмма 3'!I8</f>
        <v>118.1</v>
      </c>
      <c r="R8" s="1" t="s">
        <v>76</v>
      </c>
    </row>
    <row r="9" spans="1:18" ht="133.5" customHeight="1" x14ac:dyDescent="0.25">
      <c r="A9" s="3">
        <v>3</v>
      </c>
      <c r="B9" s="4" t="s">
        <v>42</v>
      </c>
      <c r="C9" s="5"/>
      <c r="D9" s="5"/>
      <c r="E9" s="19" t="s">
        <v>69</v>
      </c>
      <c r="F9" s="19" t="s">
        <v>70</v>
      </c>
      <c r="G9" s="3" t="s">
        <v>68</v>
      </c>
      <c r="H9" s="27">
        <v>46053</v>
      </c>
      <c r="I9" s="7">
        <v>901700</v>
      </c>
      <c r="J9" s="5"/>
      <c r="K9" s="3">
        <f t="shared" si="1"/>
        <v>897.5</v>
      </c>
      <c r="L9" s="5"/>
      <c r="M9" s="3">
        <f>'Подпрограмма 3'!I7</f>
        <v>897.5</v>
      </c>
      <c r="N9" s="28"/>
      <c r="R9" s="1" t="s">
        <v>77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'Подпрограмма 3'!#REF!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'Подпрограмма 3'!#REF!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'Подпрограмма 3'!#REF!</f>
        <v>#REF!</v>
      </c>
    </row>
    <row r="13" spans="1:18" ht="15" customHeight="1" x14ac:dyDescent="0.25">
      <c r="A13" s="127" t="s">
        <v>25</v>
      </c>
      <c r="B13" s="128"/>
      <c r="C13" s="128"/>
      <c r="D13" s="128"/>
      <c r="E13" s="128"/>
      <c r="F13" s="128"/>
      <c r="G13" s="128"/>
      <c r="H13" s="128"/>
      <c r="I13" s="129"/>
      <c r="J13" s="2">
        <f t="shared" ref="J13:M13" si="2">SUM(J7:J12)</f>
        <v>0</v>
      </c>
      <c r="K13" s="2">
        <f>SUM(K7:K12)</f>
        <v>1205.5999999999999</v>
      </c>
      <c r="L13" s="2">
        <f t="shared" si="2"/>
        <v>0</v>
      </c>
      <c r="M13" s="2" t="e">
        <f t="shared" si="2"/>
        <v>#REF!</v>
      </c>
    </row>
  </sheetData>
  <mergeCells count="18">
    <mergeCell ref="A13:I13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3</vt:lpstr>
      <vt:lpstr>Подпрограмма 3 (2)</vt:lpstr>
      <vt:lpstr>Подпрограмма 3 (3)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2026-03-31T17:13:01Z</cp:lastPrinted>
  <dcterms:created xsi:type="dcterms:W3CDTF">2015-07-01T06:08:23Z</dcterms:created>
  <dcterms:modified xsi:type="dcterms:W3CDTF">2026-03-31T17:13:10Z</dcterms:modified>
</cp:coreProperties>
</file>